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MJANA\000 DAMJANA\2023\04_NN ANKARAN\00_NATEČAJNA NALOGA\2026 07 22 popravki\C NATEČAJNE PODLOGE\C5_TABELA\"/>
    </mc:Choice>
  </mc:AlternateContent>
  <xr:revisionPtr revIDLastSave="0" documentId="13_ncr:1_{7FBA4EB2-BDEB-4096-8058-47E821E98349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NATE. OBM. A" sheetId="1" r:id="rId1"/>
    <sheet name="PM_NO A" sheetId="4" r:id="rId2"/>
    <sheet name="URB. FAKTORJI " sheetId="5" r:id="rId3"/>
    <sheet name="NATE. OBM. B" sheetId="6" r:id="rId4"/>
    <sheet name="OPISI" sheetId="7" r:id="rId5"/>
    <sheet name="NATE. OBM. B_OCENA INV" sheetId="9" r:id="rId6"/>
    <sheet name="PONUDBE" sheetId="8" r:id="rId7"/>
  </sheets>
  <definedNames>
    <definedName name="_xlnm.Print_Area" localSheetId="0">'NATE. OBM. A'!$A$1:$E$274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2" i="1" l="1"/>
  <c r="D162" i="1"/>
  <c r="F15" i="9"/>
  <c r="E287" i="1"/>
  <c r="D287" i="1"/>
  <c r="E279" i="1"/>
  <c r="D279" i="1"/>
  <c r="E272" i="1"/>
  <c r="D272" i="1"/>
  <c r="E7" i="4"/>
  <c r="D7" i="4"/>
  <c r="E208" i="1"/>
  <c r="D208" i="1"/>
  <c r="D258" i="1"/>
  <c r="D94" i="1"/>
  <c r="D157" i="1"/>
  <c r="E94" i="1"/>
  <c r="D67" i="1"/>
  <c r="D8" i="1"/>
  <c r="E84" i="1"/>
  <c r="E67" i="1"/>
  <c r="D12" i="6" l="1"/>
  <c r="E12" i="6"/>
  <c r="E258" i="1"/>
  <c r="E17" i="1" l="1"/>
  <c r="E169" i="1"/>
  <c r="D169" i="1"/>
  <c r="D181" i="1"/>
  <c r="E181" i="1"/>
  <c r="E192" i="1"/>
  <c r="D192" i="1"/>
  <c r="E202" i="1"/>
  <c r="D202" i="1"/>
  <c r="E217" i="1"/>
  <c r="D217" i="1"/>
  <c r="E227" i="1"/>
  <c r="D227" i="1"/>
  <c r="E232" i="1"/>
  <c r="D232" i="1"/>
  <c r="E245" i="1"/>
  <c r="D245" i="1"/>
  <c r="D253" i="1"/>
  <c r="E253" i="1"/>
  <c r="E265" i="1"/>
  <c r="D265" i="1"/>
  <c r="E157" i="1"/>
  <c r="E155" i="1"/>
  <c r="D155" i="1"/>
  <c r="E153" i="1"/>
  <c r="D153" i="1"/>
  <c r="D148" i="1"/>
  <c r="E146" i="1"/>
  <c r="D146" i="1"/>
  <c r="E127" i="1"/>
  <c r="D127" i="1"/>
  <c r="E21" i="1"/>
  <c r="D21" i="1"/>
  <c r="D23" i="1"/>
  <c r="E23" i="1"/>
  <c r="E123" i="1"/>
  <c r="D123" i="1"/>
  <c r="D113" i="1"/>
  <c r="E113" i="1"/>
  <c r="E104" i="1"/>
  <c r="D104" i="1"/>
  <c r="D84" i="1"/>
  <c r="E65" i="1"/>
  <c r="D65" i="1"/>
  <c r="E63" i="1"/>
  <c r="D63" i="1"/>
  <c r="E36" i="1"/>
  <c r="E25" i="1"/>
  <c r="D36" i="1"/>
  <c r="E9" i="6"/>
  <c r="E8" i="6" s="1"/>
  <c r="E7" i="6" s="1"/>
  <c r="D7" i="6"/>
  <c r="G7" i="4"/>
  <c r="F7" i="4"/>
  <c r="D136" i="1"/>
  <c r="E148" i="1"/>
  <c r="E136" i="1"/>
  <c r="E116" i="1"/>
  <c r="D116" i="1"/>
  <c r="E110" i="1"/>
  <c r="D110" i="1"/>
  <c r="D49" i="1"/>
  <c r="E49" i="1"/>
  <c r="E201" i="1" l="1"/>
  <c r="E6" i="6"/>
  <c r="D201" i="1"/>
  <c r="E115" i="1"/>
  <c r="D152" i="1"/>
  <c r="E152" i="1"/>
  <c r="D135" i="1"/>
  <c r="E135" i="1"/>
  <c r="D115" i="1"/>
  <c r="D48" i="1"/>
  <c r="E93" i="1" l="1"/>
  <c r="D93" i="1"/>
  <c r="D25" i="1" l="1"/>
  <c r="D17" i="1"/>
  <c r="E10" i="1"/>
  <c r="E9" i="1" s="1"/>
  <c r="E8" i="1" s="1"/>
  <c r="D7" i="1" l="1"/>
  <c r="E7" i="1"/>
  <c r="E48" i="1" l="1"/>
</calcChain>
</file>

<file path=xl/sharedStrings.xml><?xml version="1.0" encoding="utf-8"?>
<sst xmlns="http://schemas.openxmlformats.org/spreadsheetml/2006/main" count="665" uniqueCount="531">
  <si>
    <t>NAZIV PROSTORA</t>
  </si>
  <si>
    <t>ZNAČILNOSTI PROSTORA</t>
  </si>
  <si>
    <t>NATEČAJNA REŠITEV</t>
  </si>
  <si>
    <t>m²</t>
  </si>
  <si>
    <t>PROSTORI ZA ZAPOSLENE</t>
  </si>
  <si>
    <t>SKUPNI PROSTORI</t>
  </si>
  <si>
    <t>Vhodna avla</t>
  </si>
  <si>
    <t>Tajništvo</t>
  </si>
  <si>
    <t>Sanitarije za zaposlene</t>
  </si>
  <si>
    <t>Arhiv</t>
  </si>
  <si>
    <t>ŠTEVILO PM</t>
  </si>
  <si>
    <t>URBANISTIČNA, ARHITEKURNA IN KRAJINSKO ARHITEKTURNA UREDITEV OSREDNJEGA OBMOČJA ANKARANA</t>
  </si>
  <si>
    <t>NATEČAJNO OBMOČJE A</t>
  </si>
  <si>
    <t>SKLOP 1</t>
  </si>
  <si>
    <t>1A</t>
  </si>
  <si>
    <t>KULTURNI DOM</t>
  </si>
  <si>
    <t>Predprostor dvorane</t>
  </si>
  <si>
    <t>Garderoba za obiskovalce</t>
  </si>
  <si>
    <t>Dvorana</t>
  </si>
  <si>
    <t>Oder</t>
  </si>
  <si>
    <t>Zaodrje</t>
  </si>
  <si>
    <t>Garderoba za nastopajoče</t>
  </si>
  <si>
    <t>Servisni vhod</t>
  </si>
  <si>
    <t>Skladišče opreme</t>
  </si>
  <si>
    <t>1B</t>
  </si>
  <si>
    <t xml:space="preserve">Knjižnica </t>
  </si>
  <si>
    <t xml:space="preserve">Mala večnamenska dvorana </t>
  </si>
  <si>
    <t>Servisni prostori</t>
  </si>
  <si>
    <t>1C</t>
  </si>
  <si>
    <t>PROSTORI DRUŠTEV</t>
  </si>
  <si>
    <t xml:space="preserve">Sejna soba </t>
  </si>
  <si>
    <t>do 40 oseb</t>
  </si>
  <si>
    <t>Skladišče</t>
  </si>
  <si>
    <t>1D</t>
  </si>
  <si>
    <t xml:space="preserve">Lokal </t>
  </si>
  <si>
    <t xml:space="preserve">Sanitarije za obiskovalce </t>
  </si>
  <si>
    <t>Tehnični prostori</t>
  </si>
  <si>
    <t>Komunikacije / hodniki, stopnišča
( 25%)</t>
  </si>
  <si>
    <t>1E</t>
  </si>
  <si>
    <t>PARKIRANJE V KLETI / GARAŽA*</t>
  </si>
  <si>
    <t>ZUNANJE POVRŠINE / SKLOP 1</t>
  </si>
  <si>
    <t>Vhodna ploščad, servisni dostop, .....</t>
  </si>
  <si>
    <t>Zelene površine*</t>
  </si>
  <si>
    <t>SKLOP 2</t>
  </si>
  <si>
    <t xml:space="preserve">PROSTORI ZA JAVNO UPRAVO </t>
  </si>
  <si>
    <t>2A</t>
  </si>
  <si>
    <t>Pisarna direktorja</t>
  </si>
  <si>
    <t xml:space="preserve">Tajništvo / projektna pisarna </t>
  </si>
  <si>
    <t xml:space="preserve">Podsekretar vodja oddelka </t>
  </si>
  <si>
    <t>Pisarna / kadrovska</t>
  </si>
  <si>
    <t xml:space="preserve">OPS / oddelek za pravne zadeve in lokalno samoupravo </t>
  </si>
  <si>
    <t xml:space="preserve">Tajništvo </t>
  </si>
  <si>
    <t xml:space="preserve">ODD / oddelek za družbene dejavnosti </t>
  </si>
  <si>
    <t xml:space="preserve">OOP / oddelek za okolje in prostor </t>
  </si>
  <si>
    <t>OGD / oddelek za gospod. dejavosti</t>
  </si>
  <si>
    <t xml:space="preserve">ORI / oddelek za razvoj in investicije </t>
  </si>
  <si>
    <t>OFR / oddelek za finance in računovodstvo</t>
  </si>
  <si>
    <t>Sejna soba (govorilnica)</t>
  </si>
  <si>
    <t>do 10 oseb</t>
  </si>
  <si>
    <t>2B</t>
  </si>
  <si>
    <t>2C</t>
  </si>
  <si>
    <t>Informativna / sprejemna pisarna</t>
  </si>
  <si>
    <t>Jedilnica s čajno kuhinjo</t>
  </si>
  <si>
    <t>Arhivski prostor</t>
  </si>
  <si>
    <t>Prostor za hrambo tajnih podatkov in/ali za obrambno načrtovanje</t>
  </si>
  <si>
    <t xml:space="preserve">Sistemski prostor </t>
  </si>
  <si>
    <t>Možna je umestitev UPS.</t>
  </si>
  <si>
    <t xml:space="preserve">Sanitarije za zaposlene </t>
  </si>
  <si>
    <t>Servisni prostori / čistila</t>
  </si>
  <si>
    <t>Skladiščni prostori</t>
  </si>
  <si>
    <t>Tlakovane / utrjene površine*</t>
  </si>
  <si>
    <t>2D</t>
  </si>
  <si>
    <t>ZUNANJE POVRŠINE / SKLOP 2</t>
  </si>
  <si>
    <t>SKLOP 3</t>
  </si>
  <si>
    <t>3A</t>
  </si>
  <si>
    <t xml:space="preserve">GOSPODINJSKE SKUPINE </t>
  </si>
  <si>
    <t>V posamezni gospodinjski skupini se predvidi:</t>
  </si>
  <si>
    <t>3B</t>
  </si>
  <si>
    <t>3C</t>
  </si>
  <si>
    <t>DODATNE STORITVENE DEJAVNOSTI</t>
  </si>
  <si>
    <t>Frizer / pediker</t>
  </si>
  <si>
    <t>Kavarna s skladiščem pijač in trgovinico</t>
  </si>
  <si>
    <t>3D</t>
  </si>
  <si>
    <t>3E</t>
  </si>
  <si>
    <t>SKUPNI PROSTORI (DS, DNEVNI CENTER, CENTER OSKRBE NA DOMU)</t>
  </si>
  <si>
    <t>OSREDNJI SKUPNI PROSTORI</t>
  </si>
  <si>
    <t>Glavna avla z vhodnim vetrolovom in recepcijo</t>
  </si>
  <si>
    <t>Prostor za duhovno oskrbo</t>
  </si>
  <si>
    <t>Prostor za poslovitev od pokojnega</t>
  </si>
  <si>
    <t>DELOVNA TERAPIJA</t>
  </si>
  <si>
    <t>FIZIOTERAPIJA</t>
  </si>
  <si>
    <t xml:space="preserve">Prostor za fizioterapijo </t>
  </si>
  <si>
    <t>SPLOŠNA AMBULANTA</t>
  </si>
  <si>
    <t>3F</t>
  </si>
  <si>
    <t>Pisarna pomočnika direktorja</t>
  </si>
  <si>
    <t>Pisarna zdravstvena nega</t>
  </si>
  <si>
    <t>Pisarna za socialno delo</t>
  </si>
  <si>
    <t>Pisarna organizacija prehrane</t>
  </si>
  <si>
    <t>Sejna soba</t>
  </si>
  <si>
    <t xml:space="preserve">Sanitarije uprava </t>
  </si>
  <si>
    <t xml:space="preserve">Čajna kuhinja </t>
  </si>
  <si>
    <t>Prostor za odmik zaposlenih</t>
  </si>
  <si>
    <t>V vsaki etaži se predvidi en prostor 3 m2.</t>
  </si>
  <si>
    <t>V vsaki etaži se predvidi en prostor 10 m2.</t>
  </si>
  <si>
    <t>GOSPODARSKO SERVISNI PROSTORI</t>
  </si>
  <si>
    <t>RAZDELILNA KUHINJA</t>
  </si>
  <si>
    <t>PROSTORI ZA SHRANJEVANJE PERILA</t>
  </si>
  <si>
    <t>prostor za administrativno delo medicinske sestre  (9 m2),</t>
  </si>
  <si>
    <t xml:space="preserve">splošna ambulanta / prostor za medicinsko delo  (14 m2), </t>
  </si>
  <si>
    <t xml:space="preserve">čisti delovni prostor - priročno skladišče  (6 m2), </t>
  </si>
  <si>
    <t>prostor za zbiranje nenevarnih odpadkov in umazanega perila  (5 m2),</t>
  </si>
  <si>
    <t>SERVISNI PROSTORI</t>
  </si>
  <si>
    <t xml:space="preserve">Prostor za vzdrževanje in hrambo čistilne opreme </t>
  </si>
  <si>
    <t xml:space="preserve">Glavni prostor za opremo za čiščenje in hrambo čistil  </t>
  </si>
  <si>
    <t>Skladišče pripomočkov in osebne varovalne opreme</t>
  </si>
  <si>
    <t xml:space="preserve">TEHNIČNI PROSTORI </t>
  </si>
  <si>
    <t>Komunikacije / hodniki, stopnišča
(25%)</t>
  </si>
  <si>
    <t>3H</t>
  </si>
  <si>
    <t>SKLOP 3.1</t>
  </si>
  <si>
    <t>Zelene (parkovne) površine*</t>
  </si>
  <si>
    <t xml:space="preserve">Zunanje površine gospodinjskih skupin na terenu* </t>
  </si>
  <si>
    <t>Vstopno dvorišče*</t>
  </si>
  <si>
    <t>Gospodarsko dvorišče*</t>
  </si>
  <si>
    <t>Prostor za zbiranje komunalnih odpadkov in ostalih odpadkov glede na vrsto.</t>
  </si>
  <si>
    <t>Vhodni del</t>
  </si>
  <si>
    <t>Skupni prostor / dnevna soba</t>
  </si>
  <si>
    <t>Shrambe oskrbovanih stanovanj</t>
  </si>
  <si>
    <t>Servisni dostop*</t>
  </si>
  <si>
    <t>SKLOP 4</t>
  </si>
  <si>
    <t>TRGOVSKI PROSTORI</t>
  </si>
  <si>
    <t>Prostori za zaposlene</t>
  </si>
  <si>
    <t>4A</t>
  </si>
  <si>
    <t>4B</t>
  </si>
  <si>
    <t xml:space="preserve">Komunikacije / hodniki, stopnišča
</t>
  </si>
  <si>
    <t>ZUNANJE POVRŠINE / SKLOP 4</t>
  </si>
  <si>
    <t>ZUNANJE POVRŠINE / SKLOP 3</t>
  </si>
  <si>
    <t>4P</t>
  </si>
  <si>
    <t>SKLOP 5</t>
  </si>
  <si>
    <t>ZUNANJE POVRŠINE / SKLOP 5</t>
  </si>
  <si>
    <t xml:space="preserve">POVRŠINE ZA PARKOVNE UREDITVE OB JADRANSKI CESTI </t>
  </si>
  <si>
    <t>Z8</t>
  </si>
  <si>
    <t>Z4</t>
  </si>
  <si>
    <t>Z5</t>
  </si>
  <si>
    <t>Z3</t>
  </si>
  <si>
    <t>Z2</t>
  </si>
  <si>
    <t>Z1</t>
  </si>
  <si>
    <t>EUP AO-07</t>
  </si>
  <si>
    <t>OBMOČJE MED JADRANSKO CESTO IN OBALO</t>
  </si>
  <si>
    <t>EUP AO-17</t>
  </si>
  <si>
    <t>LOKALNO PRISTANIŠČE / CENTRALNI POMOL</t>
  </si>
  <si>
    <t>EUP AO-08</t>
  </si>
  <si>
    <t>EUP AO-09</t>
  </si>
  <si>
    <t>OBMOČJE OB JADRANSKI CESTI ( meji AO-08)</t>
  </si>
  <si>
    <t>Z9</t>
  </si>
  <si>
    <t>Otroško igrišče ali drug program*</t>
  </si>
  <si>
    <t>PAVILJONI</t>
  </si>
  <si>
    <t>EUP AN-34</t>
  </si>
  <si>
    <t>KORIDOR CESTE IN OBCESTNE UREDITVE</t>
  </si>
  <si>
    <t>Z7</t>
  </si>
  <si>
    <t>POVRŠINE UREDITEV PREHODA PREKO JADRANSKE CESTE</t>
  </si>
  <si>
    <t>PROSTORI NAMENJENI OSKRBI STAREJŠIH OBČANOV IN DRUGIM OBLIKAM SOCIALNEGA VARSTVA</t>
  </si>
  <si>
    <t xml:space="preserve">LOKALNO PRISTANIŠČE </t>
  </si>
  <si>
    <t>6.</t>
  </si>
  <si>
    <t>DODATNA PARKIRNA MESTA</t>
  </si>
  <si>
    <t xml:space="preserve">OSKRBOVANA STANOVANJA </t>
  </si>
  <si>
    <t>OSKRBOVANA STANOVANJA</t>
  </si>
  <si>
    <t>EUP AN-22</t>
  </si>
  <si>
    <t xml:space="preserve">Pokriti zunanji tržni  prostor </t>
  </si>
  <si>
    <t>Z10</t>
  </si>
  <si>
    <t>ZUNANJE POVRŠINE / SKLOP 10</t>
  </si>
  <si>
    <t xml:space="preserve">Parkirna mesta na terenu </t>
  </si>
  <si>
    <t>Parkirna mesta za kolesa</t>
  </si>
  <si>
    <t xml:space="preserve">Parkirna mesta za kolesa </t>
  </si>
  <si>
    <t xml:space="preserve">Parkirna mesta za kolesa  </t>
  </si>
  <si>
    <t xml:space="preserve">Parkirna mesta na terenu  </t>
  </si>
  <si>
    <t>8A</t>
  </si>
  <si>
    <t>NATEČAJNO OBMOČJE B</t>
  </si>
  <si>
    <t>TABELA NETO POVRŠIN PROGRAMSKIH SKLOPOV</t>
  </si>
  <si>
    <t>PARKIRANJE V KLETI / PARKIRNA MESTA ZA POSAMEZNE PROGRAMSKE SKLOPE</t>
  </si>
  <si>
    <t>Vhodna ploščad,....</t>
  </si>
  <si>
    <t xml:space="preserve">Zunanje prizorišče </t>
  </si>
  <si>
    <t xml:space="preserve">Parkirna mesta na terenu** </t>
  </si>
  <si>
    <t>Sanitarije za stranke</t>
  </si>
  <si>
    <t>Sanitarije za obiskovalce / ob glavni avli</t>
  </si>
  <si>
    <t>Sanitarije za obiskovalce / v vsaki etaži</t>
  </si>
  <si>
    <t>Za ca 200 obiskovalcev.</t>
  </si>
  <si>
    <t>Parkirna mesta na terenu**</t>
  </si>
  <si>
    <t>Predvidi se parkirna površina za 19 koles.</t>
  </si>
  <si>
    <t xml:space="preserve">Predvidi se parkirna površina za 12 koles. </t>
  </si>
  <si>
    <t>Predvidi se parkirna površina za 5 koles.</t>
  </si>
  <si>
    <t xml:space="preserve">Predvidi se 7 PM za kolesa. </t>
  </si>
  <si>
    <t>Stavba Regentova 2***</t>
  </si>
  <si>
    <t xml:space="preserve">Dopustna izraba (FZ) </t>
  </si>
  <si>
    <t>Odprte površine (FBP)</t>
  </si>
  <si>
    <t>NATEČAJNA NALOGA</t>
  </si>
  <si>
    <t xml:space="preserve">1 x WC Ž, 1 x WC M </t>
  </si>
  <si>
    <t>Prostor za stole in drugo opremo dvorane</t>
  </si>
  <si>
    <t>*Zunanje površine glede na natečajno rešitev!</t>
  </si>
  <si>
    <t>**V ocenjeno površino parkirišča je zajeta površina parkirnih mest skupaj z vozno potjo.</t>
  </si>
  <si>
    <t>Pisarna / 2 delovni mesti</t>
  </si>
  <si>
    <t>Predvidi se jedilnica (30 m2) s čajno kuhinjo (10 m2)</t>
  </si>
  <si>
    <t>1 x WC Ž + invalidi, 1 x WC M s pisoarjem</t>
  </si>
  <si>
    <t>1 x WC Ž, 1 x WC M s pisoarjem, 1 x WC invalidi</t>
  </si>
  <si>
    <t>Gospodinjska skupina 1</t>
  </si>
  <si>
    <t>Gospodinjska skupina 2</t>
  </si>
  <si>
    <t>Gospodinjska skupina 3</t>
  </si>
  <si>
    <t xml:space="preserve">DNEVNI CENTER / DNEVNA OBL. DOMA </t>
  </si>
  <si>
    <t xml:space="preserve">Večnamenski prostor z jedilnico </t>
  </si>
  <si>
    <t>Predvidi se prostor za delovno terapijo s kabinetom terapevta.</t>
  </si>
  <si>
    <t xml:space="preserve">Predvidi se: ordinacija z garderobo in sanitarijami za zdravnika  (20 m2), </t>
  </si>
  <si>
    <t>prostor za hrambo zdravil / en centralni prostor za celoten dom (sprejem zdravil, 
shranjevanje zdravil, shranjevanje neuporabnih oziroma odpadnih zdravil)  (10 m2),</t>
  </si>
  <si>
    <t>prostor za zabojnik za infektivne odpadke (3 m2), 
čakalnica (lahko tudi v sklopu razširjenega hodnika)  (10 m2).</t>
  </si>
  <si>
    <t>Dom starejših Ankaran bo predvidoma izpostava večjega doma.</t>
  </si>
  <si>
    <t>Predvidi se : 1 x WC M, 1 x WC Ž/INV.</t>
  </si>
  <si>
    <t xml:space="preserve">GARDEROBNI PROSTORI ZAPOSLENIH </t>
  </si>
  <si>
    <t>garderoba za zaposlene s sanitarijami in tuši: Ž (90 % zaposlenih), M (10% zaposlenih)</t>
  </si>
  <si>
    <t>Predvidi se: prostor za sprejem in sortiranje umazanega perila (15 m2), prostor za shrambo čistega perila (15 m2)</t>
  </si>
  <si>
    <t>V vsaki etaži (8 m2)</t>
  </si>
  <si>
    <t>*Zunanje površine se predvidijo glede na natečajno rešitev!</t>
  </si>
  <si>
    <t>Predvidi se 2 PM za invalide in 1 PM /odstavno mesto za reševalno vozilo, taksi,..</t>
  </si>
  <si>
    <t>Predvidi se 10 enot v velikosti 35 m2.</t>
  </si>
  <si>
    <t>Predvidi se 10 enot v velikosti 45 m2.</t>
  </si>
  <si>
    <t>Oskrbovano stanovanje (1 ležišče)</t>
  </si>
  <si>
    <t>Oskrbovano stanovanje (2 ležišči)</t>
  </si>
  <si>
    <t>Predvidi se shrambe za 20 enot v velikosti po 3 m2.</t>
  </si>
  <si>
    <t>1 PM / odstavno mesto za reševalno vozilo + manipulacijski prostor</t>
  </si>
  <si>
    <t>Predvidi se 4 PM za invalide in 1 PM /odstavno mesto za reševalno vozilo, taksi,..</t>
  </si>
  <si>
    <t>Predvidi se: 5 x WC Ž, 4 x WC M + 4 x pisoar, 1 x WC INV</t>
  </si>
  <si>
    <t>Predvidi se: pisarna (15 m2), garderobe in sanitarije za zaposlene (20 m2)</t>
  </si>
  <si>
    <t>Prostor za dostavo in manipulacijo</t>
  </si>
  <si>
    <t>Brez vhodne avle</t>
  </si>
  <si>
    <t xml:space="preserve">Lokal 1 </t>
  </si>
  <si>
    <t xml:space="preserve">Lokal 2 </t>
  </si>
  <si>
    <t>Lokal 3</t>
  </si>
  <si>
    <t>Predvidi se 2 PM za invalide v sklopu zunanje ureditve.</t>
  </si>
  <si>
    <t>Vhodna ploščad itd.</t>
  </si>
  <si>
    <t>1 PM / odstavno mesto za tovorno vozilo + manipulacijski prostor</t>
  </si>
  <si>
    <t>*V ocenjeno površino parkirišča je zajeta površina parkirnih mest skupaj z vozno potjo.</t>
  </si>
  <si>
    <t xml:space="preserve">POVRŠINE ZA PARKOVNE UREDITVE </t>
  </si>
  <si>
    <t>Predvidi se: 1 x WC M s pisoarjem, 1 x WC Ž, 1 x WC INVALIDI</t>
  </si>
  <si>
    <t>Predvidi se 14 PM: 12 PM + 2 PM invalidi</t>
  </si>
  <si>
    <t>OBMOČJE SEVERNO OD JADRANSKE CESTE / OBMOČJE GLAVNEGA TRGA</t>
  </si>
  <si>
    <t>***Upoštevana je bruto površina obstoječega objekta.</t>
  </si>
  <si>
    <t>3.1 P</t>
  </si>
  <si>
    <t>Z6</t>
  </si>
  <si>
    <t xml:space="preserve">Parkirna mesta namenjena parkiranju osebnih vozil zaposlenih in strank. </t>
  </si>
  <si>
    <t>DOM STAREJŠIH, DNEVNI CENTER, CENTER OSKRBE NA DOMU</t>
  </si>
  <si>
    <t>**Potrebno število PM na terenu je opredeljeno v zavihku NO _A in NO_B.</t>
  </si>
  <si>
    <t>POVRŠINA (m2)</t>
  </si>
  <si>
    <t>Kurilnica, klimati, energetika, elektro,...</t>
  </si>
  <si>
    <t xml:space="preserve">OSEBNA VOZILA 
</t>
  </si>
  <si>
    <t>*POVRŠINA (m2)</t>
  </si>
  <si>
    <t>Prometne površine*</t>
  </si>
  <si>
    <t>Predvidi se  2 PM: 1 PM za invalide +  1PM za službeno vozilo.</t>
  </si>
  <si>
    <t>PROSTORI ZA KULTURO IN DRUŽBENE DEJAVNOSTI</t>
  </si>
  <si>
    <t>Dvorana / ravno dno, svetla višina 8 m, 200 sedežev</t>
  </si>
  <si>
    <t>OSREDNJA KNJIŽNICA ANKARAN</t>
  </si>
  <si>
    <t>Predvidi se (najmanj):
oddelek za odrasle, oddelek za mladino, oddelek za otroke, čitalnico, 3 uporabniška mesta z računalnikom</t>
  </si>
  <si>
    <t>60 sedišč, možnost delitve na na dva prostora</t>
  </si>
  <si>
    <t>Tehnični prostori objekta</t>
  </si>
  <si>
    <t>Na terenu se predvidi 5 PM za invalide in odstavno mestno za drop off</t>
  </si>
  <si>
    <t>Pisarna / 1 delovno mesto, predvideti 2 pisarni (2 x 20 m2)</t>
  </si>
  <si>
    <t>Pisarna / 1 delovno mesto</t>
  </si>
  <si>
    <t>Pisarna / 1 delovno mesto, predvideti 8 pisarn  (8 x 12m2)</t>
  </si>
  <si>
    <t>Pisarna / 3 delovna mesta</t>
  </si>
  <si>
    <t>Pisarna / 4 delovna mesta</t>
  </si>
  <si>
    <t>Predvidi se: sejno sobo/govorilnico za do 10 ljudi (20 m2), dve pisarni (vsaka za 1 delovno mesto) / pisarna 1 18 m2, pisarna 2 10 m2.</t>
  </si>
  <si>
    <t>Predvidi se: sejno sobo/govorilnico za do 10 ljudi (20 m2), dve pisarni (vsaka za 1 delovno mesto)/ pisarna 1 12 m2, pisarna 2 10 m2.</t>
  </si>
  <si>
    <t>Na terenu se predvidi 3 PM za invalide in odstavno mestno za drop off</t>
  </si>
  <si>
    <t xml:space="preserve">Predvidi se parkirna površina za 10 koles. </t>
  </si>
  <si>
    <t>PROSTORI DOMA STAREJŠIH</t>
  </si>
  <si>
    <t xml:space="preserve">16 x enoposteljna soba (16 m2 + 4.5 m2 kopalnica) / 20.50 m2, </t>
  </si>
  <si>
    <t>2 x dvoposteljna soba (21 m2 + 4.5 m2 kopalnica) / 25.50 m2,</t>
  </si>
  <si>
    <t>osrednji večnamenski prostor gospodinjske skupine / 50 m2,</t>
  </si>
  <si>
    <t>čajna kuhinja gospodinjske skupine  / 10 m2, delovni prostor za sestro / 10 m2,</t>
  </si>
  <si>
    <t xml:space="preserve">negovalna kopalnica / 14 m2, shramba za čisto perilo / 6 m2, </t>
  </si>
  <si>
    <t>prostor za umazano perilo in čistila / 5 m2.</t>
  </si>
  <si>
    <t xml:space="preserve">dnevni prostor z jedilnico / 30 m2, čajna kuhinja / 10 m2, </t>
  </si>
  <si>
    <t>prostor za počitek uporabnikov / 30 m2, negovalna kopalnica / 14 m2,</t>
  </si>
  <si>
    <t>sanitarije za uporabnike dnev. centra 1 x WC M / Ž (primerna za invalide) / 4 m2,</t>
  </si>
  <si>
    <t>prostor za opremo in delovne pripomočke z delovnim prostorom za zaposlene / 10 m2.</t>
  </si>
  <si>
    <t xml:space="preserve">Predvidi se: razdelilna kuhinja / 100 m2, skladišča in hladilnice / 50 m2, pisarna vodje kuhinje / 10 m2, garderobe s tuši in sanitarijami za zaposlene (6 zaposlenih) / 6 m2. </t>
  </si>
  <si>
    <t>Predvidi se prostor za sprejem strank (15 m2), pisarno za 2 delovni mesti  (20 m2) in skladišče opreme (15 m2).</t>
  </si>
  <si>
    <t>Z3.1</t>
  </si>
  <si>
    <t>ZUNANJE POVRŠINE / SKLOP 3.1</t>
  </si>
  <si>
    <t xml:space="preserve">Predvidi se parkirna površina za 11 koles. </t>
  </si>
  <si>
    <t>PROSTORI ZA TRGOVSKI PROGRAM</t>
  </si>
  <si>
    <t xml:space="preserve">Predvidi se parkirna površina za 19 koles. </t>
  </si>
  <si>
    <t>LOKALNO PRISTANIŠČE / OBJEKT (4 ZAPOSLENI)</t>
  </si>
  <si>
    <t xml:space="preserve">Predvidi se parkirna površina za 4 kolesa. </t>
  </si>
  <si>
    <t>Predvidi se pomol za 15 dnevnih privezov (skladno z Maritimno študijo)</t>
  </si>
  <si>
    <t xml:space="preserve">Predvidi se parkirna površina za 20 koles. </t>
  </si>
  <si>
    <t>OBMOČJE OB JADRANSKI CESTI / SPOMINSKI PARK</t>
  </si>
  <si>
    <t>Predvidi se lahko umestitev novega programa ali rušitev in zunanja ureditev.</t>
  </si>
  <si>
    <t xml:space="preserve">Parkirna mesta namenjena parkiranju osebnih vozil obiskovalcev in zaposlenih. </t>
  </si>
  <si>
    <t>POVRŠINE NAMENJENE ZA TRGOVSKI PROGRAM</t>
  </si>
  <si>
    <t>OPN 
(za namensko rabo Cdo- mešane centralne dejavnosti)</t>
  </si>
  <si>
    <t>Sanitarije</t>
  </si>
  <si>
    <t>*Zunanje površine glede na natečajno rešitev,.</t>
  </si>
  <si>
    <t xml:space="preserve">PROSTORI ZA KULTURO IN DRUŽBENE DEJAVNOSTI </t>
  </si>
  <si>
    <t>Parkirna mesta namenjena parkiranju osebnih vozil stanovalcev, zaposlenih in obiskovalcev.</t>
  </si>
  <si>
    <t>Parkirna mesta namenjena parkiranju osebnih vozil stanovalcev in obiskovalcev.</t>
  </si>
  <si>
    <t>PROSTORI ZA JAVNO UPRAVO / OA - OBČINSKA UPRAVA, UE KOPER, POLICIJSKA UPRAVA</t>
  </si>
  <si>
    <t>Parkirna mesta namenjena parkiranju osebnih vozil zaposlenih.</t>
  </si>
  <si>
    <t>*V ocenjeno površino pakirne etaže je zajeta površina parkirnih mest skupaj z vozno potjo in dostopno klančino.</t>
  </si>
  <si>
    <t>Predlagana prostorska zasnova lahko predvidi  dodatna podzemna parkirna mesta (npr. dodatna podzemna etaža)</t>
  </si>
  <si>
    <t>Predvidi se: sejna soba do 40 sedišč (70 m2), prostori društev / pisarne (2 x 20 m2), čajna kuhinja (10 m2), skladišče (30 m2).</t>
  </si>
  <si>
    <t>Skladišče (10m2), sanitarije za zaposlene / 4 zaposleni (6 m2),  prostor za čistila (4 m2).</t>
  </si>
  <si>
    <t>Predvidi se: predprostor z garderobo za uporabnike (20 m2), 2 večnamenska prostora (1 x 20 m2 in 1 x 30m2), delovni prostor za zaposlene s čajno kuhinjo (za celoten sklop) (10 m2). Sanitarije za uporabnike in zaposlene se uredi v sklopu objekta.</t>
  </si>
  <si>
    <t xml:space="preserve">Za obiskovalce dvorane, knjižnice, lokala, prostorov društev, centra dnevnih aktivnosti:
5 x WC Ž, 4 x WC M + 4 x pisoar, 1 x WC invalidi </t>
  </si>
  <si>
    <t>Servisni dostop z odstavnim mestom za tovorno vozilo (1 PM).</t>
  </si>
  <si>
    <t>Gostinski lokal skupaj s potrebnim zalednimi in servisnimi prostori</t>
  </si>
  <si>
    <t>garderoba za uporabnike dnevnega centra / 10 m2,</t>
  </si>
  <si>
    <t>Predvidi se prostor za 75% uporabnikov oz. za cca 45 stanovalcev.</t>
  </si>
  <si>
    <t>V vsaki etaži se predvidi: 1 x WC M, 1 x WC Ž/INV (skupaj 6m2).</t>
  </si>
  <si>
    <r>
      <t xml:space="preserve">UPRAVA </t>
    </r>
    <r>
      <rPr>
        <sz val="9"/>
        <color theme="1"/>
        <rFont val="Calibri"/>
        <family val="2"/>
        <charset val="238"/>
      </rPr>
      <t>(5 zaposlenih)</t>
    </r>
  </si>
  <si>
    <r>
      <t xml:space="preserve">OBČINA ANKARAN - OBČINSKA UPRAVA </t>
    </r>
    <r>
      <rPr>
        <sz val="9"/>
        <color theme="1"/>
        <rFont val="Calibri"/>
        <family val="2"/>
        <charset val="238"/>
      </rPr>
      <t>(29 zaposlenih)</t>
    </r>
  </si>
  <si>
    <r>
      <t xml:space="preserve">CENTER DNEVNIH AKTIVNOSTI </t>
    </r>
    <r>
      <rPr>
        <sz val="9"/>
        <color theme="1"/>
        <rFont val="Calibri"/>
        <family val="2"/>
        <charset val="238"/>
      </rPr>
      <t>(20 uporabnikov)</t>
    </r>
  </si>
  <si>
    <r>
      <t xml:space="preserve">UPRAVNA ENOTA KOPER </t>
    </r>
    <r>
      <rPr>
        <sz val="9"/>
        <color theme="1"/>
        <rFont val="Calibri"/>
        <family val="2"/>
        <charset val="238"/>
      </rPr>
      <t>(2 zaposlena)</t>
    </r>
  </si>
  <si>
    <r>
      <t xml:space="preserve">POLICIJSKA UPRAVA </t>
    </r>
    <r>
      <rPr>
        <sz val="9"/>
        <color theme="1"/>
        <rFont val="Calibri"/>
        <family val="2"/>
        <charset val="238"/>
      </rPr>
      <t>(2 zaposlena)</t>
    </r>
  </si>
  <si>
    <t>(20 uporabnikov)</t>
  </si>
  <si>
    <r>
      <rPr>
        <b/>
        <sz val="9"/>
        <color theme="1"/>
        <rFont val="Calibri"/>
        <family val="2"/>
      </rPr>
      <t xml:space="preserve">Predvidi se 3 gospodinjske skupine po 20 stanovalcev </t>
    </r>
    <r>
      <rPr>
        <b/>
        <sz val="9"/>
        <color theme="1"/>
        <rFont val="Calibri"/>
        <family val="2"/>
        <charset val="238"/>
      </rPr>
      <t>(skupaj  60 stanovalcev).</t>
    </r>
    <r>
      <rPr>
        <sz val="9"/>
        <color theme="1"/>
        <rFont val="Calibri"/>
        <family val="2"/>
      </rPr>
      <t xml:space="preserve">
V gospodinjski skupini se predvidi 80% enoposteljnih sob in 20% dvoposteljnih sob.</t>
    </r>
  </si>
  <si>
    <t>30 zaposlenih (brez zaposlenih v upravi in kuhinji)</t>
  </si>
  <si>
    <t xml:space="preserve">DRUGI PROSTORI ZA ZAPOSLENE </t>
  </si>
  <si>
    <t>prostori povezani s prostori gospodinjskih skupin</t>
  </si>
  <si>
    <t>1 PM / odstavno mesto + manipulacijski prostor</t>
  </si>
  <si>
    <t>Trgovina z živili in osnovno oskrbo</t>
  </si>
  <si>
    <t>Trgovina z drugim programom</t>
  </si>
  <si>
    <t>Gostinski lokal</t>
  </si>
  <si>
    <t>Gospodarsko dvorišče (manipulacij. prostor)*</t>
  </si>
  <si>
    <t>Za programski sklop 4 je potrebno zagotoviti 37 pm: 35 pm v podzemni garaži + 2 pm za invalide (na terenu s sklopu zunanje ureditve).
Podzemna garaža je namenjena parkiranju osebnih vozil obiskovalcev in zaposlenih. Parkirne površine garaž se lahko združujejo za več programov.
*Podatki o številu parkirnih mest v zavihku PM_NO A</t>
  </si>
  <si>
    <r>
      <t xml:space="preserve">Predvidi se: čakalnica (35 m2), sanitarije / 2 x WC M s pisoarjem + 3 x WC Ž, 1 x WC invalidi (skupaj 20 m2),  pisarna upravljalca (20 m2), poslovni prostor za organe policije (20 m2), servisni in tehnični prostori (30 m2), sanitarije in garderoba za zaposlene / </t>
    </r>
    <r>
      <rPr>
        <sz val="9"/>
        <color theme="1"/>
        <rFont val="Calibri"/>
        <family val="2"/>
        <charset val="238"/>
      </rPr>
      <t>1x WC M/Ž/invalidi (9 m2), komunikacije (25m2)</t>
    </r>
  </si>
  <si>
    <t>Zagotoviti je potrebno  3 pm:  1 pm za zaposlene v podzemni garaži + 2pm v sklopu zunanje ureditve (1 PM za invalide  in 1 PM za službeno vozilo).
Parkirne površine garaž se lahko združujejo za več programov.
*Podatki o številu parkirnih mest v zavihku PM_NO A</t>
  </si>
  <si>
    <t>TRŽNICA in STAVBA REGENTOVA 2</t>
  </si>
  <si>
    <t>5P</t>
  </si>
  <si>
    <t>OBMOČJE GLAVNEGA TRGA</t>
  </si>
  <si>
    <t>Z11</t>
  </si>
  <si>
    <t>OBMOČJE OB HUDOURNIKU ANKARAN</t>
  </si>
  <si>
    <t>Predvidi se parkirna površina za 20 koles.</t>
  </si>
  <si>
    <t>OBMOČJE OB REGENTOVI ULICI</t>
  </si>
  <si>
    <t>Z12</t>
  </si>
  <si>
    <t>UREDITVE ZUNANJIH POVRŠIN REGENTOVE ULICE</t>
  </si>
  <si>
    <t>EUP AN-15</t>
  </si>
  <si>
    <t>OBMOČJE NAD REGENTOVO ULICO</t>
  </si>
  <si>
    <t>UREDITVE ZUNANJIH POVRŠIN OB HUDOURNIKU ANKARAN</t>
  </si>
  <si>
    <t>EUP AN-23</t>
  </si>
  <si>
    <t>EUP AN-37</t>
  </si>
  <si>
    <t>Z13</t>
  </si>
  <si>
    <t>SKLOP 13</t>
  </si>
  <si>
    <t>UREDITVE IZHODIŠČA POHODNE POTI OB PROTIPOPLAVNEM NASIPU</t>
  </si>
  <si>
    <t>Za program v sklopu 3.1 je potrebno zagotoviti 23 pm: 18 pm v podzemni garaži + 5 pm za invalide (na terenu s sklopu zunanje ureditve).
Podzemna garaža je namenjena parkiranju osebnih vozil stanovalcev in obiskovalcev. Parkirne površine garaž se lahko združujejo za več programov.
*Podatki o številu parkirnih mest v zavihku PM_NO A</t>
  </si>
  <si>
    <t>Vstaviti šifro natečajnega elaborata</t>
  </si>
  <si>
    <t>ŠIFRA</t>
  </si>
  <si>
    <t>OPIS URBANISTIČNE, ARHITEKURNE, KRAJINSKOARHITEKTURNE UREDITVE OSREDNJEGA OBMOČJA ANKARANA</t>
  </si>
  <si>
    <t>V opisu natečajne rešitve naj se jedrnato predstavi način doseganja pričakovanj in zahtev, določenih z natečajno nalogo.</t>
  </si>
  <si>
    <t>1 IDEJNA ZASNOVA UREDITVE CELOTNEGA NATEČAJENGA OBMOČJA A IN B</t>
  </si>
  <si>
    <t xml:space="preserve">6 ARHITEKTURNA IN KRAJINSKO ARHITEKTURNA ZASNOVA NATEČAJNEGA OBMOČJA B </t>
  </si>
  <si>
    <t>2 URBANISTIČNA ZASNOVA CELOTNEGA NATEČAJNEGA OBMOČJA</t>
  </si>
  <si>
    <t>5 UREDITEV OSREDNJE PROMENADE</t>
  </si>
  <si>
    <t>5 PROMETNA UREDITEV CELOTNEGA OBMOČJA IN UREDITEV JADRANSKE CESTE V EUP AN-34</t>
  </si>
  <si>
    <t>3 ARHITEKTURNA ZASNOVA NATEČAJNEGA OBMOČJA A</t>
  </si>
  <si>
    <t>4 KRAJINSKOARHITEKTURNA ZASNOVA CELOTNEGA OBMOČJA</t>
  </si>
  <si>
    <t>URBANISTIČNA, ARHITEKURNA, KRAJINSKOARHITEKTURNA UREDITEV OSREDNJEGA OBMOČJA ANKARANA</t>
  </si>
  <si>
    <t>Tabela 1: Cena izdelave strokovnih podlag za dokumentacijo OPPN za natečajno območje A</t>
  </si>
  <si>
    <t>Znesek skupaj brez DDV</t>
  </si>
  <si>
    <t>Tabela 2: Cena za izdelavo dokumentacije OPPN za natečajno območje A (opcijsko)</t>
  </si>
  <si>
    <t>Tabela 3: Cena za izvedbo storitev za natečajno območje B</t>
  </si>
  <si>
    <r>
      <t>PREPIS</t>
    </r>
    <r>
      <rPr>
        <b/>
        <sz val="11"/>
        <color theme="1"/>
        <rFont val="Calibri"/>
        <family val="2"/>
        <charset val="238"/>
      </rPr>
      <t>*</t>
    </r>
    <r>
      <rPr>
        <sz val="11"/>
        <color theme="1"/>
        <rFont val="Calibri"/>
        <family val="2"/>
      </rPr>
      <t xml:space="preserve"> ZNESKOV IZ PRILOGE INFORMATIVNA PONUDBA</t>
    </r>
  </si>
  <si>
    <t>*Natečajnike pozivamo, da zneske v izogib nenamernemu prenosu podatkov, ki bi lahko razkrivali identiteto natečajnika, zneske pretipkajo in NE KOPIRAJO iz priloge INFORMATIVNA PONUDBA.</t>
  </si>
  <si>
    <t>Ureditev odprtih javnih površin središča Ankarana (natečajno območje B)</t>
  </si>
  <si>
    <t>Rušitev objekta Regentova 2 in ureditev odprtih zunanjih površin / varianta B</t>
  </si>
  <si>
    <t>Nova (samostojna) tržnica / varianta B</t>
  </si>
  <si>
    <t>UREDITEV NATEČAJNEGA OBMOČJA B / OCENA INVESTICIJE</t>
  </si>
  <si>
    <t>eur (brez ddv)</t>
  </si>
  <si>
    <t>Rekonstrukcija pritličnega objekta Regentova 2 in umestitev tržnice ali drugega programa / varianta A</t>
  </si>
  <si>
    <t>Predvidi se nadkrit prostor za do 10 stojnic.</t>
  </si>
  <si>
    <t>1A.1</t>
  </si>
  <si>
    <t>1A.2</t>
  </si>
  <si>
    <t>1A.3</t>
  </si>
  <si>
    <t>1A.4</t>
  </si>
  <si>
    <t>1A.5</t>
  </si>
  <si>
    <t>1A.6</t>
  </si>
  <si>
    <t>1A.7</t>
  </si>
  <si>
    <t>1A.8</t>
  </si>
  <si>
    <t>1B.1</t>
  </si>
  <si>
    <t>1B.2</t>
  </si>
  <si>
    <t>1B.3</t>
  </si>
  <si>
    <t>1D.1</t>
  </si>
  <si>
    <t>1D.2</t>
  </si>
  <si>
    <t>1D.3</t>
  </si>
  <si>
    <t>1D.4</t>
  </si>
  <si>
    <t>1D.5</t>
  </si>
  <si>
    <t>Z1.1</t>
  </si>
  <si>
    <t>Z1.2</t>
  </si>
  <si>
    <t>Z1.3</t>
  </si>
  <si>
    <t>Z1.4</t>
  </si>
  <si>
    <t>Z1.6</t>
  </si>
  <si>
    <t>2A.1</t>
  </si>
  <si>
    <t>2A.2</t>
  </si>
  <si>
    <t>2A.3</t>
  </si>
  <si>
    <t>2A.4</t>
  </si>
  <si>
    <t>2A.5</t>
  </si>
  <si>
    <t>2A.6</t>
  </si>
  <si>
    <t>2A.7</t>
  </si>
  <si>
    <t>2A.8</t>
  </si>
  <si>
    <t>2A.9</t>
  </si>
  <si>
    <t>2A.10</t>
  </si>
  <si>
    <t>2A.11</t>
  </si>
  <si>
    <t>2A.12</t>
  </si>
  <si>
    <t>2A.13</t>
  </si>
  <si>
    <t>2D.1</t>
  </si>
  <si>
    <t>2D.2</t>
  </si>
  <si>
    <t>2D.3</t>
  </si>
  <si>
    <t>2D.4</t>
  </si>
  <si>
    <t>2D.5</t>
  </si>
  <si>
    <t>2D.6</t>
  </si>
  <si>
    <t>2D.7</t>
  </si>
  <si>
    <t>2D.8</t>
  </si>
  <si>
    <t>2D.9</t>
  </si>
  <si>
    <t>2D.10</t>
  </si>
  <si>
    <t>2D.11</t>
  </si>
  <si>
    <t>2E</t>
  </si>
  <si>
    <t>Z2.1</t>
  </si>
  <si>
    <t>Z2.2</t>
  </si>
  <si>
    <t>Z2.4</t>
  </si>
  <si>
    <t>3A.1</t>
  </si>
  <si>
    <t>3A.2</t>
  </si>
  <si>
    <t>3A.3</t>
  </si>
  <si>
    <t>3C.1</t>
  </si>
  <si>
    <t>3C.2</t>
  </si>
  <si>
    <t>3E.1</t>
  </si>
  <si>
    <t>3E.1.1</t>
  </si>
  <si>
    <t>3E.1.2</t>
  </si>
  <si>
    <t>3E.1.3</t>
  </si>
  <si>
    <t>3E.1.4</t>
  </si>
  <si>
    <t>3E.1.5</t>
  </si>
  <si>
    <t>3E.1.6</t>
  </si>
  <si>
    <t>3E.2</t>
  </si>
  <si>
    <t>3E.3</t>
  </si>
  <si>
    <t>3E.4</t>
  </si>
  <si>
    <t>3F.1</t>
  </si>
  <si>
    <t>3F.2</t>
  </si>
  <si>
    <t>3F.3</t>
  </si>
  <si>
    <t>3F.3.1</t>
  </si>
  <si>
    <t>3F.3.2</t>
  </si>
  <si>
    <t>3F.3.3</t>
  </si>
  <si>
    <t>3G.1</t>
  </si>
  <si>
    <t>3G.2</t>
  </si>
  <si>
    <t>3G.3</t>
  </si>
  <si>
    <t>3G.3.1</t>
  </si>
  <si>
    <t>3G.3.2</t>
  </si>
  <si>
    <t>3G.3.3</t>
  </si>
  <si>
    <t>3G.3.4</t>
  </si>
  <si>
    <t>3G.4</t>
  </si>
  <si>
    <t>Z3.2</t>
  </si>
  <si>
    <t>Z3.3</t>
  </si>
  <si>
    <t>Z3.4</t>
  </si>
  <si>
    <t>Z3.5</t>
  </si>
  <si>
    <t>Z3.6</t>
  </si>
  <si>
    <t>Z3.7</t>
  </si>
  <si>
    <t>Z3.8</t>
  </si>
  <si>
    <t>3.1.2</t>
  </si>
  <si>
    <t>3.1.3</t>
  </si>
  <si>
    <t>3.1.4</t>
  </si>
  <si>
    <t>3.1.5</t>
  </si>
  <si>
    <t>3.1.6</t>
  </si>
  <si>
    <t>Z3.1.1</t>
  </si>
  <si>
    <t>Z3.1.2</t>
  </si>
  <si>
    <t>Z3.1.3</t>
  </si>
  <si>
    <t>Z3.1.4</t>
  </si>
  <si>
    <t>Z3.1.5</t>
  </si>
  <si>
    <t>Z3.1.6</t>
  </si>
  <si>
    <t>4A.1</t>
  </si>
  <si>
    <t>4A.2</t>
  </si>
  <si>
    <t>4A.3</t>
  </si>
  <si>
    <t>4A.4</t>
  </si>
  <si>
    <t>4A.5</t>
  </si>
  <si>
    <t>4B.1</t>
  </si>
  <si>
    <t>4B.2</t>
  </si>
  <si>
    <t>4B.3</t>
  </si>
  <si>
    <t>4B.4</t>
  </si>
  <si>
    <t>Z4.1</t>
  </si>
  <si>
    <t>Z4.2</t>
  </si>
  <si>
    <t>Z4.3</t>
  </si>
  <si>
    <t>Z4.4</t>
  </si>
  <si>
    <t>Z4.5</t>
  </si>
  <si>
    <t>Z4.6</t>
  </si>
  <si>
    <t>Z5.1</t>
  </si>
  <si>
    <t>Z5.2</t>
  </si>
  <si>
    <t>Z5.3</t>
  </si>
  <si>
    <t>Z5.4</t>
  </si>
  <si>
    <t>Z7.1</t>
  </si>
  <si>
    <t>Z7.2</t>
  </si>
  <si>
    <t>Z7.3</t>
  </si>
  <si>
    <t>Z8.1</t>
  </si>
  <si>
    <t>Z8.2</t>
  </si>
  <si>
    <t>Z8.3</t>
  </si>
  <si>
    <t>Z8.4</t>
  </si>
  <si>
    <t>Z10.1</t>
  </si>
  <si>
    <t>Z10.2</t>
  </si>
  <si>
    <t>Z9.1</t>
  </si>
  <si>
    <t>Z9.2</t>
  </si>
  <si>
    <t>Z9.3</t>
  </si>
  <si>
    <t>Z11.1</t>
  </si>
  <si>
    <t>Z11.2</t>
  </si>
  <si>
    <t>Z11.3</t>
  </si>
  <si>
    <t>varianta A*</t>
  </si>
  <si>
    <t>varianta B*</t>
  </si>
  <si>
    <t>SKUPAJ</t>
  </si>
  <si>
    <t>*natečajnik izpolni eno ali drugo varianto, glede na rešitev</t>
  </si>
  <si>
    <t>3.1.1</t>
  </si>
  <si>
    <t>Prostor za zbiranje odpadkov</t>
  </si>
  <si>
    <t>Zunanje prizorišče / sedišča za ca 200 obiskovalcev in prostor za postavitev odra</t>
  </si>
  <si>
    <t>Z1.7</t>
  </si>
  <si>
    <t>Z2.5</t>
  </si>
  <si>
    <t>Predvidi se prostor za fizioterapijo s kabinetom terapevta (40 m2), čakalnica / lahko v sklopu razširjenega hodnika (10 m2)</t>
  </si>
  <si>
    <t>Urbanistični faktorji AO-07*</t>
  </si>
  <si>
    <t>* Celotna površina EUP AO-07 je 70399 m2.</t>
  </si>
  <si>
    <t>Predvidi se tehnične prostore: kurilnica, klimati, energetika, elektro,.../140m2. Predvidi se delavnica za hišnika in shramba orodja.</t>
  </si>
  <si>
    <t>Nezahtevni objekt (do 25 m2)</t>
  </si>
  <si>
    <t>Paviljon 1**</t>
  </si>
  <si>
    <t>Paviljon 2**</t>
  </si>
  <si>
    <t>** Skladno z natečajno rešitvijo!</t>
  </si>
  <si>
    <r>
      <t xml:space="preserve">Za programe v sklopu 1 je potrebno zagotoviti 39 pm: 34 PM v podzemni garaži + 5 PM za invalide (na terenu v sklopu zunanje ureditve).
Podzemna garaža je namenjena parkiranju osebnih vozil obiskovalcev in zaposlenih. Parkirne površine v garaži se lahko združujejo za več programov.
</t>
    </r>
    <r>
      <rPr>
        <b/>
        <sz val="9"/>
        <color theme="1"/>
        <rFont val="Calibri"/>
        <family val="2"/>
        <charset val="238"/>
      </rPr>
      <t>*Podatke o parkirnih mestih v podzemni etaži se navede v zavihku PM_NO A</t>
    </r>
  </si>
  <si>
    <t>Za program v sklopu 2 je potrebno zagotoviti 19 parkirnih mest: 16 PM v podzemni garaži + 3 PM za invalide (na terenu s sklopu zunanje ureditve).
Podzemna garaža je namenjena parkiranju osebnih vozil obiskovalcev in zaposlenih. Parkirne površine v garaži se lahko združujejo za več programov.
*Podatke o parkirnih mestih se navede v zavihku PM_NO A</t>
  </si>
  <si>
    <t>Kavarna in trgovinica sta del osrednjih skupnih prostorov doma.</t>
  </si>
  <si>
    <t>CENTER OSKRBE NA DOMU</t>
  </si>
  <si>
    <t>Ekološki otok</t>
  </si>
  <si>
    <t>ž</t>
  </si>
  <si>
    <t>Za programe v sklopu 3 je potrebno zagotoviti 25 pm: 21 PM v podzemni garaži + 3 PM za invalide (na terenu s sklopu zunanje urediteve).
Podzemna garaža je namenjena parkiranju osebnih vozil stanovalcev, zaposlenih in obiskovalcev. Parkirne površine garaž se lahko združujejo za več programov.
*Podatki o številu parkirnih mest v zavihku PM_NO A</t>
  </si>
  <si>
    <t>Zelene površine (FZP)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</si>
</sst>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4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b/>
      <sz val="10"/>
      <name val="Calibri"/>
      <family val="2"/>
    </font>
    <font>
      <sz val="9"/>
      <color rgb="FFFF0000"/>
      <name val="Calibri"/>
      <family val="2"/>
    </font>
    <font>
      <sz val="9"/>
      <color theme="5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9"/>
      <color rgb="FFFF0000"/>
      <name val="Calibri"/>
      <family val="2"/>
    </font>
    <font>
      <sz val="10"/>
      <color theme="1"/>
      <name val="Calibri"/>
      <family val="2"/>
    </font>
    <font>
      <b/>
      <sz val="9"/>
      <color rgb="FF000000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1"/>
      <color rgb="FFFF0000"/>
      <name val="Calibri"/>
      <family val="2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8"/>
      <color theme="1"/>
      <name val="Calibri"/>
      <family val="2"/>
    </font>
    <font>
      <sz val="8"/>
      <color rgb="FFFF0000"/>
      <name val="Calibri"/>
      <family val="2"/>
    </font>
    <font>
      <b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0" fontId="8" fillId="0" borderId="0" xfId="0" applyFont="1"/>
    <xf numFmtId="0" fontId="7" fillId="0" borderId="5" xfId="0" applyFont="1" applyBorder="1" applyAlignment="1">
      <alignment vertical="top" wrapText="1"/>
    </xf>
    <xf numFmtId="164" fontId="10" fillId="0" borderId="0" xfId="0" applyNumberFormat="1" applyFont="1" applyAlignment="1">
      <alignment horizontal="left" vertical="top"/>
    </xf>
    <xf numFmtId="164" fontId="12" fillId="0" borderId="5" xfId="0" applyNumberFormat="1" applyFont="1" applyBorder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10" fillId="0" borderId="0" xfId="0" applyNumberFormat="1" applyFont="1"/>
    <xf numFmtId="164" fontId="11" fillId="0" borderId="0" xfId="0" applyNumberFormat="1" applyFont="1" applyAlignment="1">
      <alignment horizontal="left" vertical="top"/>
    </xf>
    <xf numFmtId="0" fontId="10" fillId="0" borderId="0" xfId="0" applyFont="1"/>
    <xf numFmtId="0" fontId="14" fillId="0" borderId="5" xfId="0" applyFont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5" xfId="0" applyFont="1" applyBorder="1" applyAlignment="1">
      <alignment vertical="top" wrapText="1"/>
    </xf>
    <xf numFmtId="0" fontId="1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15" fillId="0" borderId="5" xfId="0" applyFont="1" applyBorder="1" applyAlignment="1">
      <alignment vertical="top" wrapText="1"/>
    </xf>
    <xf numFmtId="164" fontId="12" fillId="0" borderId="0" xfId="0" applyNumberFormat="1" applyFont="1" applyAlignment="1">
      <alignment wrapText="1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/>
    <xf numFmtId="164" fontId="14" fillId="0" borderId="0" xfId="0" applyNumberFormat="1" applyFont="1" applyAlignment="1">
      <alignment horizontal="left" vertical="top"/>
    </xf>
    <xf numFmtId="164" fontId="16" fillId="0" borderId="0" xfId="0" applyNumberFormat="1" applyFont="1" applyAlignment="1">
      <alignment horizontal="left" vertical="top"/>
    </xf>
    <xf numFmtId="164" fontId="16" fillId="0" borderId="0" xfId="0" applyNumberFormat="1" applyFont="1" applyAlignment="1">
      <alignment horizontal="left" vertical="top" wrapText="1"/>
    </xf>
    <xf numFmtId="0" fontId="20" fillId="11" borderId="8" xfId="0" applyFont="1" applyFill="1" applyBorder="1" applyAlignment="1">
      <alignment vertical="top" wrapText="1"/>
    </xf>
    <xf numFmtId="0" fontId="14" fillId="11" borderId="2" xfId="0" applyFont="1" applyFill="1" applyBorder="1" applyAlignment="1">
      <alignment vertical="top" wrapText="1"/>
    </xf>
    <xf numFmtId="0" fontId="14" fillId="11" borderId="3" xfId="0" applyFont="1" applyFill="1" applyBorder="1" applyAlignment="1">
      <alignment vertical="top" wrapText="1"/>
    </xf>
    <xf numFmtId="0" fontId="21" fillId="0" borderId="0" xfId="0" applyFont="1"/>
    <xf numFmtId="0" fontId="14" fillId="0" borderId="0" xfId="0" applyFont="1"/>
    <xf numFmtId="0" fontId="22" fillId="7" borderId="1" xfId="0" applyFont="1" applyFill="1" applyBorder="1"/>
    <xf numFmtId="0" fontId="22" fillId="7" borderId="2" xfId="0" applyFont="1" applyFill="1" applyBorder="1"/>
    <xf numFmtId="164" fontId="23" fillId="7" borderId="1" xfId="0" applyNumberFormat="1" applyFont="1" applyFill="1" applyBorder="1" applyAlignment="1">
      <alignment horizontal="left" vertical="top"/>
    </xf>
    <xf numFmtId="164" fontId="24" fillId="7" borderId="3" xfId="0" applyNumberFormat="1" applyFont="1" applyFill="1" applyBorder="1" applyAlignment="1">
      <alignment horizontal="left" vertical="top"/>
    </xf>
    <xf numFmtId="0" fontId="22" fillId="8" borderId="1" xfId="0" applyFont="1" applyFill="1" applyBorder="1"/>
    <xf numFmtId="164" fontId="23" fillId="8" borderId="1" xfId="0" applyNumberFormat="1" applyFont="1" applyFill="1" applyBorder="1" applyAlignment="1">
      <alignment horizontal="left" vertical="top"/>
    </xf>
    <xf numFmtId="164" fontId="24" fillId="8" borderId="3" xfId="0" applyNumberFormat="1" applyFont="1" applyFill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/>
    </xf>
    <xf numFmtId="0" fontId="25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164" fontId="14" fillId="0" borderId="4" xfId="0" applyNumberFormat="1" applyFont="1" applyBorder="1" applyAlignment="1">
      <alignment horizontal="left" vertical="top"/>
    </xf>
    <xf numFmtId="164" fontId="16" fillId="6" borderId="5" xfId="0" applyNumberFormat="1" applyFont="1" applyFill="1" applyBorder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164" fontId="14" fillId="0" borderId="9" xfId="0" applyNumberFormat="1" applyFont="1" applyBorder="1" applyAlignment="1">
      <alignment horizontal="left" vertical="top"/>
    </xf>
    <xf numFmtId="164" fontId="16" fillId="6" borderId="0" xfId="0" applyNumberFormat="1" applyFont="1" applyFill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2" fillId="8" borderId="1" xfId="0" applyFont="1" applyFill="1" applyBorder="1" applyAlignment="1">
      <alignment horizontal="left" vertical="top"/>
    </xf>
    <xf numFmtId="164" fontId="16" fillId="6" borderId="0" xfId="0" applyNumberFormat="1" applyFont="1" applyFill="1" applyAlignment="1">
      <alignment horizontal="left" vertical="top"/>
    </xf>
    <xf numFmtId="164" fontId="24" fillId="8" borderId="3" xfId="0" applyNumberFormat="1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164" fontId="24" fillId="6" borderId="0" xfId="0" applyNumberFormat="1" applyFont="1" applyFill="1" applyAlignment="1">
      <alignment horizontal="left" vertical="top"/>
    </xf>
    <xf numFmtId="0" fontId="22" fillId="3" borderId="1" xfId="0" applyFont="1" applyFill="1" applyBorder="1" applyAlignment="1">
      <alignment horizontal="left" vertical="top"/>
    </xf>
    <xf numFmtId="0" fontId="22" fillId="3" borderId="2" xfId="0" applyFont="1" applyFill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 wrapText="1"/>
    </xf>
    <xf numFmtId="164" fontId="14" fillId="3" borderId="2" xfId="0" applyNumberFormat="1" applyFont="1" applyFill="1" applyBorder="1" applyAlignment="1">
      <alignment horizontal="left" vertical="top"/>
    </xf>
    <xf numFmtId="164" fontId="16" fillId="3" borderId="3" xfId="0" applyNumberFormat="1" applyFont="1" applyFill="1" applyBorder="1" applyAlignment="1">
      <alignment horizontal="left" vertical="top"/>
    </xf>
    <xf numFmtId="0" fontId="22" fillId="9" borderId="1" xfId="0" applyFont="1" applyFill="1" applyBorder="1" applyAlignment="1">
      <alignment horizontal="left" vertical="top"/>
    </xf>
    <xf numFmtId="0" fontId="22" fillId="9" borderId="2" xfId="0" applyFont="1" applyFill="1" applyBorder="1" applyAlignment="1">
      <alignment horizontal="left" vertical="top" wrapText="1"/>
    </xf>
    <xf numFmtId="164" fontId="23" fillId="9" borderId="1" xfId="0" applyNumberFormat="1" applyFont="1" applyFill="1" applyBorder="1" applyAlignment="1">
      <alignment horizontal="left" vertical="top"/>
    </xf>
    <xf numFmtId="164" fontId="24" fillId="9" borderId="3" xfId="0" applyNumberFormat="1" applyFont="1" applyFill="1" applyBorder="1" applyAlignment="1">
      <alignment horizontal="left" vertical="top"/>
    </xf>
    <xf numFmtId="0" fontId="25" fillId="0" borderId="5" xfId="0" applyFont="1" applyBorder="1" applyAlignment="1">
      <alignment horizontal="left" vertical="top"/>
    </xf>
    <xf numFmtId="164" fontId="14" fillId="0" borderId="6" xfId="0" applyNumberFormat="1" applyFont="1" applyBorder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2" fillId="11" borderId="1" xfId="0" applyFont="1" applyFill="1" applyBorder="1"/>
    <xf numFmtId="0" fontId="22" fillId="11" borderId="2" xfId="0" applyFont="1" applyFill="1" applyBorder="1"/>
    <xf numFmtId="164" fontId="23" fillId="11" borderId="1" xfId="0" applyNumberFormat="1" applyFont="1" applyFill="1" applyBorder="1" applyAlignment="1">
      <alignment horizontal="left" vertical="top"/>
    </xf>
    <xf numFmtId="164" fontId="24" fillId="11" borderId="3" xfId="0" applyNumberFormat="1" applyFont="1" applyFill="1" applyBorder="1" applyAlignment="1">
      <alignment horizontal="left" vertical="top"/>
    </xf>
    <xf numFmtId="0" fontId="22" fillId="12" borderId="1" xfId="0" applyFont="1" applyFill="1" applyBorder="1"/>
    <xf numFmtId="0" fontId="22" fillId="12" borderId="2" xfId="0" applyFont="1" applyFill="1" applyBorder="1"/>
    <xf numFmtId="164" fontId="23" fillId="12" borderId="1" xfId="0" applyNumberFormat="1" applyFont="1" applyFill="1" applyBorder="1" applyAlignment="1">
      <alignment horizontal="left" vertical="top"/>
    </xf>
    <xf numFmtId="164" fontId="24" fillId="12" borderId="3" xfId="0" applyNumberFormat="1" applyFont="1" applyFill="1" applyBorder="1" applyAlignment="1">
      <alignment horizontal="left" vertical="top"/>
    </xf>
    <xf numFmtId="164" fontId="24" fillId="12" borderId="2" xfId="0" applyNumberFormat="1" applyFont="1" applyFill="1" applyBorder="1" applyAlignment="1">
      <alignment horizontal="left" vertical="top"/>
    </xf>
    <xf numFmtId="0" fontId="22" fillId="12" borderId="0" xfId="0" applyFont="1" applyFill="1" applyAlignment="1">
      <alignment horizontal="left" vertical="top" wrapText="1"/>
    </xf>
    <xf numFmtId="164" fontId="23" fillId="12" borderId="9" xfId="0" applyNumberFormat="1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2" fillId="13" borderId="1" xfId="0" applyFont="1" applyFill="1" applyBorder="1"/>
    <xf numFmtId="0" fontId="22" fillId="13" borderId="2" xfId="0" applyFont="1" applyFill="1" applyBorder="1"/>
    <xf numFmtId="164" fontId="23" fillId="13" borderId="1" xfId="0" applyNumberFormat="1" applyFont="1" applyFill="1" applyBorder="1" applyAlignment="1">
      <alignment horizontal="left" vertical="top"/>
    </xf>
    <xf numFmtId="164" fontId="24" fillId="13" borderId="3" xfId="0" applyNumberFormat="1" applyFont="1" applyFill="1" applyBorder="1" applyAlignment="1">
      <alignment horizontal="left" vertical="top"/>
    </xf>
    <xf numFmtId="0" fontId="22" fillId="5" borderId="1" xfId="0" applyFont="1" applyFill="1" applyBorder="1" applyAlignment="1">
      <alignment horizontal="left" vertical="top"/>
    </xf>
    <xf numFmtId="0" fontId="22" fillId="5" borderId="2" xfId="0" applyFont="1" applyFill="1" applyBorder="1" applyAlignment="1">
      <alignment horizontal="left" vertical="top"/>
    </xf>
    <xf numFmtId="0" fontId="14" fillId="5" borderId="2" xfId="0" applyFont="1" applyFill="1" applyBorder="1" applyAlignment="1">
      <alignment horizontal="left" vertical="top" wrapText="1"/>
    </xf>
    <xf numFmtId="164" fontId="23" fillId="5" borderId="1" xfId="0" applyNumberFormat="1" applyFont="1" applyFill="1" applyBorder="1" applyAlignment="1">
      <alignment horizontal="left" vertical="top"/>
    </xf>
    <xf numFmtId="164" fontId="24" fillId="5" borderId="3" xfId="0" applyNumberFormat="1" applyFont="1" applyFill="1" applyBorder="1" applyAlignment="1">
      <alignment horizontal="left" vertical="top"/>
    </xf>
    <xf numFmtId="0" fontId="22" fillId="5" borderId="1" xfId="0" applyFont="1" applyFill="1" applyBorder="1"/>
    <xf numFmtId="0" fontId="22" fillId="5" borderId="2" xfId="0" applyFont="1" applyFill="1" applyBorder="1"/>
    <xf numFmtId="0" fontId="22" fillId="3" borderId="0" xfId="0" applyFont="1" applyFill="1" applyAlignment="1">
      <alignment horizontal="left" vertical="top"/>
    </xf>
    <xf numFmtId="164" fontId="23" fillId="3" borderId="4" xfId="0" applyNumberFormat="1" applyFont="1" applyFill="1" applyBorder="1" applyAlignment="1">
      <alignment horizontal="left" vertical="top"/>
    </xf>
    <xf numFmtId="164" fontId="24" fillId="3" borderId="5" xfId="0" applyNumberFormat="1" applyFont="1" applyFill="1" applyBorder="1" applyAlignment="1">
      <alignment horizontal="left" vertical="top"/>
    </xf>
    <xf numFmtId="164" fontId="23" fillId="3" borderId="9" xfId="0" applyNumberFormat="1" applyFont="1" applyFill="1" applyBorder="1" applyAlignment="1">
      <alignment horizontal="left" vertical="top"/>
    </xf>
    <xf numFmtId="164" fontId="24" fillId="3" borderId="0" xfId="0" applyNumberFormat="1" applyFont="1" applyFill="1" applyAlignment="1">
      <alignment horizontal="left" vertical="top"/>
    </xf>
    <xf numFmtId="0" fontId="22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164" fontId="14" fillId="0" borderId="9" xfId="0" applyNumberFormat="1" applyFont="1" applyBorder="1" applyAlignment="1">
      <alignment horizontal="left"/>
    </xf>
    <xf numFmtId="164" fontId="16" fillId="6" borderId="0" xfId="0" applyNumberFormat="1" applyFont="1" applyFill="1" applyAlignment="1">
      <alignment horizontal="left"/>
    </xf>
    <xf numFmtId="164" fontId="16" fillId="0" borderId="0" xfId="0" applyNumberFormat="1" applyFont="1" applyAlignment="1">
      <alignment horizontal="left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164" fontId="14" fillId="0" borderId="9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0" fontId="22" fillId="3" borderId="0" xfId="0" applyFont="1" applyFill="1" applyAlignment="1">
      <alignment horizontal="left" vertical="top" wrapText="1"/>
    </xf>
    <xf numFmtId="164" fontId="14" fillId="0" borderId="9" xfId="0" applyNumberFormat="1" applyFont="1" applyBorder="1" applyAlignment="1">
      <alignment horizontal="left" vertical="top" wrapText="1"/>
    </xf>
    <xf numFmtId="0" fontId="22" fillId="5" borderId="0" xfId="0" applyFont="1" applyFill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22" fillId="4" borderId="2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left" vertical="top" wrapText="1"/>
    </xf>
    <xf numFmtId="164" fontId="14" fillId="4" borderId="2" xfId="0" applyNumberFormat="1" applyFont="1" applyFill="1" applyBorder="1" applyAlignment="1">
      <alignment horizontal="left" vertical="top"/>
    </xf>
    <xf numFmtId="164" fontId="16" fillId="4" borderId="3" xfId="0" applyNumberFormat="1" applyFont="1" applyFill="1" applyBorder="1" applyAlignment="1">
      <alignment horizontal="left" vertical="top"/>
    </xf>
    <xf numFmtId="0" fontId="27" fillId="5" borderId="0" xfId="0" applyFont="1" applyFill="1" applyAlignment="1">
      <alignment horizontal="left" vertical="top" wrapText="1"/>
    </xf>
    <xf numFmtId="164" fontId="23" fillId="5" borderId="9" xfId="0" applyNumberFormat="1" applyFont="1" applyFill="1" applyBorder="1" applyAlignment="1">
      <alignment horizontal="left" vertical="top"/>
    </xf>
    <xf numFmtId="164" fontId="14" fillId="0" borderId="0" xfId="0" applyNumberFormat="1" applyFont="1"/>
    <xf numFmtId="0" fontId="22" fillId="15" borderId="1" xfId="0" applyFont="1" applyFill="1" applyBorder="1"/>
    <xf numFmtId="0" fontId="22" fillId="15" borderId="2" xfId="0" applyFont="1" applyFill="1" applyBorder="1"/>
    <xf numFmtId="164" fontId="23" fillId="15" borderId="1" xfId="0" applyNumberFormat="1" applyFont="1" applyFill="1" applyBorder="1" applyAlignment="1">
      <alignment horizontal="left" vertical="top"/>
    </xf>
    <xf numFmtId="164" fontId="24" fillId="15" borderId="3" xfId="0" applyNumberFormat="1" applyFont="1" applyFill="1" applyBorder="1" applyAlignment="1">
      <alignment horizontal="left" vertical="top"/>
    </xf>
    <xf numFmtId="0" fontId="22" fillId="14" borderId="0" xfId="0" applyFont="1" applyFill="1" applyAlignment="1">
      <alignment horizontal="left" vertical="top"/>
    </xf>
    <xf numFmtId="164" fontId="23" fillId="14" borderId="4" xfId="0" applyNumberFormat="1" applyFont="1" applyFill="1" applyBorder="1" applyAlignment="1">
      <alignment horizontal="left" vertical="top"/>
    </xf>
    <xf numFmtId="164" fontId="24" fillId="14" borderId="5" xfId="0" applyNumberFormat="1" applyFont="1" applyFill="1" applyBorder="1" applyAlignment="1">
      <alignment horizontal="left" vertical="top"/>
    </xf>
    <xf numFmtId="0" fontId="25" fillId="0" borderId="0" xfId="0" applyFont="1"/>
    <xf numFmtId="164" fontId="23" fillId="14" borderId="9" xfId="0" applyNumberFormat="1" applyFont="1" applyFill="1" applyBorder="1" applyAlignment="1">
      <alignment horizontal="left" vertical="top"/>
    </xf>
    <xf numFmtId="164" fontId="24" fillId="14" borderId="0" xfId="0" applyNumberFormat="1" applyFont="1" applyFill="1" applyAlignment="1">
      <alignment horizontal="left" vertical="top"/>
    </xf>
    <xf numFmtId="0" fontId="22" fillId="14" borderId="0" xfId="0" applyFont="1" applyFill="1" applyAlignment="1">
      <alignment horizontal="left" vertical="top" wrapText="1"/>
    </xf>
    <xf numFmtId="0" fontId="22" fillId="16" borderId="1" xfId="0" applyFont="1" applyFill="1" applyBorder="1"/>
    <xf numFmtId="0" fontId="22" fillId="16" borderId="2" xfId="0" applyFont="1" applyFill="1" applyBorder="1"/>
    <xf numFmtId="164" fontId="23" fillId="16" borderId="1" xfId="0" applyNumberFormat="1" applyFont="1" applyFill="1" applyBorder="1" applyAlignment="1">
      <alignment horizontal="left" vertical="top"/>
    </xf>
    <xf numFmtId="164" fontId="24" fillId="16" borderId="3" xfId="0" applyNumberFormat="1" applyFont="1" applyFill="1" applyBorder="1" applyAlignment="1">
      <alignment horizontal="left" vertical="top"/>
    </xf>
    <xf numFmtId="164" fontId="17" fillId="0" borderId="0" xfId="0" applyNumberFormat="1" applyFont="1" applyAlignment="1">
      <alignment horizontal="left" vertical="top"/>
    </xf>
    <xf numFmtId="0" fontId="25" fillId="0" borderId="5" xfId="0" applyFont="1" applyBorder="1"/>
    <xf numFmtId="164" fontId="14" fillId="0" borderId="0" xfId="0" applyNumberFormat="1" applyFont="1" applyAlignment="1">
      <alignment horizontal="left" vertical="top" wrapText="1"/>
    </xf>
    <xf numFmtId="0" fontId="18" fillId="11" borderId="8" xfId="0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27" fillId="0" borderId="5" xfId="0" applyFont="1" applyBorder="1" applyAlignment="1">
      <alignment vertical="top" wrapText="1"/>
    </xf>
    <xf numFmtId="164" fontId="23" fillId="0" borderId="5" xfId="0" applyNumberFormat="1" applyFont="1" applyBorder="1" applyAlignment="1">
      <alignment vertical="top" wrapText="1"/>
    </xf>
    <xf numFmtId="164" fontId="23" fillId="0" borderId="0" xfId="0" applyNumberFormat="1" applyFont="1" applyAlignment="1">
      <alignment vertical="top" wrapText="1"/>
    </xf>
    <xf numFmtId="0" fontId="14" fillId="7" borderId="2" xfId="0" applyFont="1" applyFill="1" applyBorder="1" applyAlignment="1">
      <alignment horizontal="left" vertical="top"/>
    </xf>
    <xf numFmtId="0" fontId="14" fillId="9" borderId="2" xfId="0" applyFont="1" applyFill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23" fillId="0" borderId="5" xfId="0" applyFont="1" applyBorder="1" applyAlignment="1">
      <alignment horizontal="left" vertical="top" wrapText="1"/>
    </xf>
    <xf numFmtId="0" fontId="14" fillId="11" borderId="2" xfId="0" applyFont="1" applyFill="1" applyBorder="1" applyAlignment="1">
      <alignment horizontal="left" vertical="top"/>
    </xf>
    <xf numFmtId="0" fontId="14" fillId="12" borderId="2" xfId="0" applyFont="1" applyFill="1" applyBorder="1" applyAlignment="1">
      <alignment horizontal="left" vertical="top"/>
    </xf>
    <xf numFmtId="0" fontId="23" fillId="12" borderId="0" xfId="0" applyFont="1" applyFill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4" fillId="13" borderId="2" xfId="0" applyFont="1" applyFill="1" applyBorder="1" applyAlignment="1">
      <alignment horizontal="left" vertical="top"/>
    </xf>
    <xf numFmtId="0" fontId="14" fillId="5" borderId="2" xfId="0" applyFont="1" applyFill="1" applyBorder="1" applyAlignment="1">
      <alignment horizontal="left" vertical="top"/>
    </xf>
    <xf numFmtId="0" fontId="14" fillId="5" borderId="0" xfId="0" applyFont="1" applyFill="1" applyAlignment="1">
      <alignment horizontal="left" vertical="top"/>
    </xf>
    <xf numFmtId="0" fontId="12" fillId="0" borderId="5" xfId="0" applyFont="1" applyBorder="1" applyAlignment="1">
      <alignment horizontal="left" vertical="top" wrapText="1"/>
    </xf>
    <xf numFmtId="0" fontId="14" fillId="15" borderId="2" xfId="0" applyFont="1" applyFill="1" applyBorder="1" applyAlignment="1">
      <alignment horizontal="left" vertical="top"/>
    </xf>
    <xf numFmtId="0" fontId="14" fillId="16" borderId="2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14" fillId="0" borderId="4" xfId="0" applyNumberFormat="1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left" vertical="center" wrapText="1"/>
    </xf>
    <xf numFmtId="164" fontId="23" fillId="0" borderId="9" xfId="0" applyNumberFormat="1" applyFont="1" applyBorder="1" applyAlignment="1">
      <alignment vertical="top" wrapText="1"/>
    </xf>
    <xf numFmtId="0" fontId="14" fillId="3" borderId="0" xfId="0" applyFont="1" applyFill="1" applyAlignment="1">
      <alignment horizontal="left" vertical="top" wrapText="1"/>
    </xf>
    <xf numFmtId="164" fontId="14" fillId="0" borderId="9" xfId="0" applyNumberFormat="1" applyFont="1" applyBorder="1" applyAlignment="1">
      <alignment wrapText="1"/>
    </xf>
    <xf numFmtId="164" fontId="14" fillId="19" borderId="9" xfId="0" applyNumberFormat="1" applyFont="1" applyFill="1" applyBorder="1" applyAlignment="1">
      <alignment horizontal="left" vertical="top"/>
    </xf>
    <xf numFmtId="0" fontId="14" fillId="14" borderId="0" xfId="0" applyFont="1" applyFill="1" applyAlignment="1">
      <alignment horizontal="left" vertical="top"/>
    </xf>
    <xf numFmtId="0" fontId="14" fillId="14" borderId="0" xfId="0" applyFont="1" applyFill="1" applyAlignment="1">
      <alignment horizontal="left" vertical="top" wrapText="1"/>
    </xf>
    <xf numFmtId="0" fontId="22" fillId="0" borderId="0" xfId="0" applyFont="1"/>
    <xf numFmtId="0" fontId="7" fillId="7" borderId="2" xfId="0" applyFont="1" applyFill="1" applyBorder="1" applyAlignment="1">
      <alignment vertical="top" wrapText="1"/>
    </xf>
    <xf numFmtId="0" fontId="23" fillId="7" borderId="2" xfId="0" applyFont="1" applyFill="1" applyBorder="1" applyAlignment="1">
      <alignment horizontal="right" vertical="top"/>
    </xf>
    <xf numFmtId="164" fontId="23" fillId="7" borderId="2" xfId="0" applyNumberFormat="1" applyFont="1" applyFill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164" fontId="14" fillId="0" borderId="0" xfId="0" applyNumberFormat="1" applyFont="1" applyAlignment="1">
      <alignment horizontal="right" vertical="top" wrapText="1"/>
    </xf>
    <xf numFmtId="0" fontId="16" fillId="6" borderId="0" xfId="0" applyFont="1" applyFill="1" applyAlignment="1">
      <alignment horizontal="right" vertical="top" wrapText="1"/>
    </xf>
    <xf numFmtId="164" fontId="16" fillId="6" borderId="0" xfId="0" applyNumberFormat="1" applyFont="1" applyFill="1" applyAlignment="1">
      <alignment horizontal="right" vertical="top" wrapText="1"/>
    </xf>
    <xf numFmtId="0" fontId="7" fillId="10" borderId="2" xfId="0" applyFont="1" applyFill="1" applyBorder="1" applyAlignment="1">
      <alignment vertical="top" wrapText="1"/>
    </xf>
    <xf numFmtId="0" fontId="23" fillId="10" borderId="2" xfId="0" applyFont="1" applyFill="1" applyBorder="1" applyAlignment="1">
      <alignment horizontal="right"/>
    </xf>
    <xf numFmtId="0" fontId="7" fillId="13" borderId="1" xfId="0" applyFont="1" applyFill="1" applyBorder="1" applyAlignment="1">
      <alignment vertical="top" wrapText="1"/>
    </xf>
    <xf numFmtId="0" fontId="23" fillId="13" borderId="2" xfId="0" applyFont="1" applyFill="1" applyBorder="1" applyAlignment="1">
      <alignment horizontal="right" vertical="top"/>
    </xf>
    <xf numFmtId="164" fontId="23" fillId="13" borderId="2" xfId="0" applyNumberFormat="1" applyFont="1" applyFill="1" applyBorder="1" applyAlignment="1">
      <alignment horizontal="right" vertical="top"/>
    </xf>
    <xf numFmtId="0" fontId="7" fillId="5" borderId="12" xfId="0" applyFont="1" applyFill="1" applyBorder="1" applyAlignment="1">
      <alignment vertical="top" wrapText="1"/>
    </xf>
    <xf numFmtId="0" fontId="23" fillId="5" borderId="2" xfId="0" applyFont="1" applyFill="1" applyBorder="1" applyAlignment="1">
      <alignment horizontal="right" vertical="top"/>
    </xf>
    <xf numFmtId="164" fontId="23" fillId="5" borderId="2" xfId="0" applyNumberFormat="1" applyFont="1" applyFill="1" applyBorder="1" applyAlignment="1">
      <alignment horizontal="right" vertical="top"/>
    </xf>
    <xf numFmtId="0" fontId="21" fillId="0" borderId="10" xfId="0" applyFont="1" applyBorder="1" applyAlignment="1">
      <alignment horizontal="left" vertical="top"/>
    </xf>
    <xf numFmtId="0" fontId="14" fillId="0" borderId="1" xfId="0" applyFont="1" applyBorder="1" applyAlignment="1">
      <alignment horizontal="right" vertical="top"/>
    </xf>
    <xf numFmtId="164" fontId="14" fillId="0" borderId="0" xfId="0" applyNumberFormat="1" applyFont="1" applyAlignment="1">
      <alignment horizontal="right" vertical="top"/>
    </xf>
    <xf numFmtId="0" fontId="7" fillId="5" borderId="1" xfId="0" applyFont="1" applyFill="1" applyBorder="1" applyAlignment="1">
      <alignment vertical="top" wrapText="1"/>
    </xf>
    <xf numFmtId="0" fontId="23" fillId="15" borderId="2" xfId="0" applyFont="1" applyFill="1" applyBorder="1" applyAlignment="1">
      <alignment horizontal="right" vertical="top"/>
    </xf>
    <xf numFmtId="0" fontId="23" fillId="16" borderId="2" xfId="0" applyFont="1" applyFill="1" applyBorder="1" applyAlignment="1">
      <alignment horizontal="right"/>
    </xf>
    <xf numFmtId="164" fontId="23" fillId="16" borderId="2" xfId="0" applyNumberFormat="1" applyFont="1" applyFill="1" applyBorder="1" applyAlignment="1">
      <alignment horizontal="right"/>
    </xf>
    <xf numFmtId="0" fontId="7" fillId="17" borderId="1" xfId="0" applyFont="1" applyFill="1" applyBorder="1" applyAlignment="1">
      <alignment vertical="top" wrapText="1"/>
    </xf>
    <xf numFmtId="0" fontId="23" fillId="17" borderId="2" xfId="0" applyFont="1" applyFill="1" applyBorder="1" applyAlignment="1">
      <alignment horizontal="right"/>
    </xf>
    <xf numFmtId="0" fontId="21" fillId="0" borderId="11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164" fontId="14" fillId="0" borderId="2" xfId="0" applyNumberFormat="1" applyFont="1" applyBorder="1" applyAlignment="1">
      <alignment horizontal="right" vertical="top"/>
    </xf>
    <xf numFmtId="0" fontId="16" fillId="6" borderId="2" xfId="0" applyFont="1" applyFill="1" applyBorder="1" applyAlignment="1">
      <alignment horizontal="right" vertical="top" wrapText="1"/>
    </xf>
    <xf numFmtId="164" fontId="16" fillId="6" borderId="2" xfId="0" applyNumberFormat="1" applyFont="1" applyFill="1" applyBorder="1" applyAlignment="1">
      <alignment horizontal="right" vertical="top" wrapText="1"/>
    </xf>
    <xf numFmtId="0" fontId="28" fillId="0" borderId="0" xfId="0" applyFont="1"/>
    <xf numFmtId="0" fontId="29" fillId="0" borderId="0" xfId="0" applyFont="1"/>
    <xf numFmtId="0" fontId="21" fillId="7" borderId="2" xfId="0" applyFont="1" applyFill="1" applyBorder="1"/>
    <xf numFmtId="164" fontId="24" fillId="7" borderId="2" xfId="0" applyNumberFormat="1" applyFont="1" applyFill="1" applyBorder="1" applyAlignment="1">
      <alignment horizontal="left" vertical="top"/>
    </xf>
    <xf numFmtId="0" fontId="21" fillId="8" borderId="2" xfId="0" applyFont="1" applyFill="1" applyBorder="1"/>
    <xf numFmtId="0" fontId="30" fillId="0" borderId="5" xfId="0" applyFont="1" applyBorder="1" applyAlignment="1">
      <alignment horizontal="left" vertical="top" wrapText="1"/>
    </xf>
    <xf numFmtId="0" fontId="21" fillId="9" borderId="2" xfId="0" applyFont="1" applyFill="1" applyBorder="1"/>
    <xf numFmtId="0" fontId="27" fillId="0" borderId="5" xfId="0" applyFont="1" applyBorder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164" fontId="14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3" fillId="0" borderId="0" xfId="0" applyFont="1"/>
    <xf numFmtId="0" fontId="22" fillId="0" borderId="0" xfId="0" applyFont="1" applyAlignment="1">
      <alignment wrapText="1"/>
    </xf>
    <xf numFmtId="0" fontId="7" fillId="18" borderId="2" xfId="0" applyFont="1" applyFill="1" applyBorder="1"/>
    <xf numFmtId="0" fontId="21" fillId="18" borderId="2" xfId="0" applyFont="1" applyFill="1" applyBorder="1" applyAlignment="1">
      <alignment wrapText="1"/>
    </xf>
    <xf numFmtId="1" fontId="23" fillId="18" borderId="2" xfId="0" applyNumberFormat="1" applyFont="1" applyFill="1" applyBorder="1" applyAlignment="1">
      <alignment horizontal="right" vertical="top" wrapText="1"/>
    </xf>
    <xf numFmtId="164" fontId="23" fillId="18" borderId="2" xfId="0" applyNumberFormat="1" applyFont="1" applyFill="1" applyBorder="1" applyAlignment="1">
      <alignment horizontal="right" vertical="top" wrapText="1"/>
    </xf>
    <xf numFmtId="1" fontId="24" fillId="18" borderId="2" xfId="0" applyNumberFormat="1" applyFont="1" applyFill="1" applyBorder="1" applyAlignment="1">
      <alignment horizontal="right" vertical="top" wrapText="1"/>
    </xf>
    <xf numFmtId="164" fontId="24" fillId="18" borderId="2" xfId="0" applyNumberFormat="1" applyFont="1" applyFill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164" fontId="14" fillId="0" borderId="5" xfId="0" applyNumberFormat="1" applyFont="1" applyBorder="1"/>
    <xf numFmtId="0" fontId="14" fillId="0" borderId="5" xfId="0" applyFont="1" applyBorder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right" vertical="top"/>
    </xf>
    <xf numFmtId="0" fontId="22" fillId="16" borderId="2" xfId="0" applyFont="1" applyFill="1" applyBorder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32" fillId="0" borderId="0" xfId="0" applyFont="1" applyAlignment="1">
      <alignment horizontal="center"/>
    </xf>
    <xf numFmtId="0" fontId="16" fillId="6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2" fillId="8" borderId="2" xfId="0" applyFont="1" applyFill="1" applyBorder="1" applyAlignment="1">
      <alignment horizontal="left" vertical="top" wrapText="1"/>
    </xf>
    <xf numFmtId="0" fontId="23" fillId="8" borderId="2" xfId="0" applyFont="1" applyFill="1" applyBorder="1" applyAlignment="1">
      <alignment horizontal="left" vertical="top"/>
    </xf>
    <xf numFmtId="164" fontId="24" fillId="6" borderId="3" xfId="0" applyNumberFormat="1" applyFont="1" applyFill="1" applyBorder="1" applyAlignment="1">
      <alignment horizontal="left" vertical="top"/>
    </xf>
    <xf numFmtId="0" fontId="22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164" fontId="23" fillId="3" borderId="9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2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64" fontId="14" fillId="0" borderId="6" xfId="0" applyNumberFormat="1" applyFont="1" applyBorder="1" applyAlignment="1">
      <alignment horizontal="left" vertical="center"/>
    </xf>
    <xf numFmtId="164" fontId="16" fillId="6" borderId="0" xfId="0" applyNumberFormat="1" applyFont="1" applyFill="1" applyAlignment="1">
      <alignment horizontal="left" vertical="center"/>
    </xf>
    <xf numFmtId="0" fontId="35" fillId="8" borderId="2" xfId="0" applyFont="1" applyFill="1" applyBorder="1"/>
    <xf numFmtId="0" fontId="36" fillId="4" borderId="1" xfId="0" applyFont="1" applyFill="1" applyBorder="1" applyAlignment="1">
      <alignment horizontal="left" vertical="top"/>
    </xf>
    <xf numFmtId="0" fontId="7" fillId="11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left" vertical="top"/>
    </xf>
    <xf numFmtId="0" fontId="22" fillId="2" borderId="2" xfId="0" applyFont="1" applyFill="1" applyBorder="1"/>
    <xf numFmtId="0" fontId="14" fillId="2" borderId="2" xfId="0" applyFont="1" applyFill="1" applyBorder="1" applyAlignment="1">
      <alignment horizontal="left" vertical="top"/>
    </xf>
    <xf numFmtId="164" fontId="23" fillId="2" borderId="1" xfId="0" applyNumberFormat="1" applyFont="1" applyFill="1" applyBorder="1" applyAlignment="1">
      <alignment horizontal="left" vertical="top"/>
    </xf>
    <xf numFmtId="164" fontId="24" fillId="2" borderId="3" xfId="0" applyNumberFormat="1" applyFont="1" applyFill="1" applyBorder="1" applyAlignment="1">
      <alignment horizontal="left" vertical="top"/>
    </xf>
    <xf numFmtId="164" fontId="37" fillId="0" borderId="0" xfId="0" applyNumberFormat="1" applyFont="1" applyAlignment="1">
      <alignment horizontal="left" vertical="top" wrapText="1"/>
    </xf>
    <xf numFmtId="164" fontId="38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35" fillId="0" borderId="0" xfId="0" applyFont="1" applyAlignment="1">
      <alignment horizontal="right" vertical="top"/>
    </xf>
    <xf numFmtId="0" fontId="0" fillId="0" borderId="0" xfId="0" applyAlignment="1">
      <alignment horizontal="left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/>
    <xf numFmtId="0" fontId="39" fillId="0" borderId="0" xfId="0" applyFont="1"/>
    <xf numFmtId="0" fontId="0" fillId="4" borderId="0" xfId="0" applyFill="1" applyAlignment="1">
      <alignment horizontal="center"/>
    </xf>
    <xf numFmtId="0" fontId="40" fillId="0" borderId="0" xfId="0" applyFont="1" applyAlignment="1">
      <alignment horizontal="left"/>
    </xf>
    <xf numFmtId="0" fontId="40" fillId="0" borderId="0" xfId="0" applyFont="1"/>
    <xf numFmtId="0" fontId="40" fillId="0" borderId="0" xfId="0" applyFont="1" applyAlignment="1">
      <alignment horizontal="right"/>
    </xf>
    <xf numFmtId="0" fontId="41" fillId="0" borderId="0" xfId="0" applyFont="1" applyAlignment="1">
      <alignment horizontal="left"/>
    </xf>
    <xf numFmtId="165" fontId="4" fillId="4" borderId="0" xfId="0" applyNumberFormat="1" applyFont="1" applyFill="1"/>
    <xf numFmtId="0" fontId="5" fillId="0" borderId="0" xfId="0" applyFont="1"/>
    <xf numFmtId="0" fontId="42" fillId="0" borderId="0" xfId="0" applyFont="1" applyAlignment="1">
      <alignment horizontal="left" vertical="top"/>
    </xf>
    <xf numFmtId="0" fontId="39" fillId="0" borderId="0" xfId="0" applyFont="1" applyAlignment="1">
      <alignment horizontal="left" vertical="top"/>
    </xf>
    <xf numFmtId="0" fontId="43" fillId="0" borderId="0" xfId="0" applyFont="1" applyAlignment="1">
      <alignment horizontal="right"/>
    </xf>
    <xf numFmtId="0" fontId="21" fillId="0" borderId="5" xfId="0" applyFont="1" applyBorder="1" applyAlignment="1">
      <alignment horizontal="left" vertical="top"/>
    </xf>
    <xf numFmtId="0" fontId="21" fillId="0" borderId="7" xfId="0" applyFont="1" applyBorder="1" applyAlignment="1">
      <alignment horizontal="left" vertical="top"/>
    </xf>
    <xf numFmtId="0" fontId="32" fillId="0" borderId="0" xfId="0" applyFont="1" applyAlignment="1">
      <alignment horizontal="left" vertical="top"/>
    </xf>
    <xf numFmtId="0" fontId="45" fillId="0" borderId="5" xfId="0" applyFont="1" applyBorder="1" applyAlignment="1">
      <alignment horizontal="left" vertical="top"/>
    </xf>
    <xf numFmtId="0" fontId="45" fillId="0" borderId="0" xfId="0" applyFont="1" applyAlignment="1">
      <alignment horizontal="left" vertical="top"/>
    </xf>
    <xf numFmtId="0" fontId="45" fillId="0" borderId="7" xfId="0" applyFont="1" applyBorder="1" applyAlignment="1">
      <alignment horizontal="left" vertical="top"/>
    </xf>
    <xf numFmtId="165" fontId="4" fillId="0" borderId="0" xfId="0" applyNumberFormat="1" applyFont="1"/>
    <xf numFmtId="0" fontId="5" fillId="6" borderId="0" xfId="0" applyFont="1" applyFill="1"/>
    <xf numFmtId="0" fontId="5" fillId="6" borderId="0" xfId="0" applyFont="1" applyFill="1" applyAlignment="1">
      <alignment horizontal="center"/>
    </xf>
    <xf numFmtId="0" fontId="46" fillId="6" borderId="0" xfId="0" applyFont="1" applyFill="1" applyAlignment="1">
      <alignment horizontal="center"/>
    </xf>
    <xf numFmtId="0" fontId="47" fillId="6" borderId="0" xfId="0" applyFont="1" applyFill="1"/>
    <xf numFmtId="165" fontId="47" fillId="6" borderId="0" xfId="0" applyNumberFormat="1" applyFont="1" applyFill="1"/>
    <xf numFmtId="49" fontId="21" fillId="0" borderId="0" xfId="0" applyNumberFormat="1" applyFont="1" applyAlignment="1">
      <alignment horizontal="left" vertical="top"/>
    </xf>
    <xf numFmtId="49" fontId="21" fillId="0" borderId="0" xfId="0" quotePrefix="1" applyNumberFormat="1" applyFont="1" applyAlignment="1">
      <alignment horizontal="left" vertical="top"/>
    </xf>
    <xf numFmtId="0" fontId="19" fillId="0" borderId="2" xfId="0" applyFont="1" applyBorder="1" applyAlignment="1">
      <alignment horizontal="left" vertical="top" wrapText="1"/>
    </xf>
    <xf numFmtId="0" fontId="22" fillId="9" borderId="2" xfId="0" applyFont="1" applyFill="1" applyBorder="1" applyAlignment="1">
      <alignment horizontal="left" vertical="top" wrapText="1"/>
    </xf>
    <xf numFmtId="0" fontId="22" fillId="9" borderId="3" xfId="0" applyFont="1" applyFill="1" applyBorder="1" applyAlignment="1">
      <alignment horizontal="left" vertical="top" wrapText="1"/>
    </xf>
    <xf numFmtId="0" fontId="22" fillId="11" borderId="2" xfId="0" applyFont="1" applyFill="1" applyBorder="1" applyAlignment="1">
      <alignment vertical="top" wrapText="1"/>
    </xf>
    <xf numFmtId="0" fontId="22" fillId="11" borderId="3" xfId="0" applyFont="1" applyFill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7" fillId="11" borderId="2" xfId="0" applyFont="1" applyFill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vertical="top" wrapText="1"/>
    </xf>
    <xf numFmtId="0" fontId="21" fillId="0" borderId="3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8" fillId="11" borderId="1" xfId="0" applyFont="1" applyFill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18" fillId="0" borderId="0" xfId="0" applyFont="1"/>
    <xf numFmtId="0" fontId="19" fillId="0" borderId="0" xfId="0" applyFont="1"/>
    <xf numFmtId="0" fontId="18" fillId="0" borderId="7" xfId="0" applyFont="1" applyBorder="1"/>
    <xf numFmtId="0" fontId="19" fillId="0" borderId="7" xfId="0" applyFont="1" applyBorder="1"/>
    <xf numFmtId="0" fontId="22" fillId="8" borderId="2" xfId="0" applyFont="1" applyFill="1" applyBorder="1"/>
    <xf numFmtId="0" fontId="19" fillId="0" borderId="3" xfId="0" applyFont="1" applyBorder="1" applyAlignment="1">
      <alignment horizontal="left" vertical="top"/>
    </xf>
    <xf numFmtId="0" fontId="22" fillId="8" borderId="2" xfId="0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22" fillId="13" borderId="2" xfId="0" applyFont="1" applyFill="1" applyBorder="1" applyAlignment="1">
      <alignment vertical="top" wrapText="1"/>
    </xf>
    <xf numFmtId="0" fontId="19" fillId="13" borderId="2" xfId="0" applyFont="1" applyFill="1" applyBorder="1" applyAlignment="1">
      <alignment vertical="top" wrapText="1"/>
    </xf>
    <xf numFmtId="0" fontId="22" fillId="5" borderId="2" xfId="0" applyFont="1" applyFill="1" applyBorder="1" applyAlignment="1">
      <alignment horizontal="left" vertical="top" wrapText="1"/>
    </xf>
    <xf numFmtId="0" fontId="19" fillId="5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9" fillId="5" borderId="2" xfId="0" applyFont="1" applyFill="1" applyBorder="1" applyAlignment="1">
      <alignment vertical="top" wrapText="1"/>
    </xf>
    <xf numFmtId="0" fontId="22" fillId="10" borderId="2" xfId="0" applyFont="1" applyFill="1" applyBorder="1" applyAlignment="1">
      <alignment vertical="top"/>
    </xf>
    <xf numFmtId="0" fontId="21" fillId="0" borderId="2" xfId="0" applyFont="1" applyBorder="1" applyAlignment="1">
      <alignment vertical="top"/>
    </xf>
    <xf numFmtId="0" fontId="1" fillId="0" borderId="2" xfId="0" applyFont="1" applyBorder="1"/>
    <xf numFmtId="0" fontId="0" fillId="0" borderId="2" xfId="0" applyBorder="1"/>
    <xf numFmtId="0" fontId="19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2" fillId="15" borderId="2" xfId="0" applyFont="1" applyFill="1" applyBorder="1" applyAlignment="1">
      <alignment vertical="top" wrapText="1"/>
    </xf>
    <xf numFmtId="0" fontId="19" fillId="15" borderId="2" xfId="0" applyFont="1" applyFill="1" applyBorder="1" applyAlignment="1">
      <alignment vertical="top" wrapText="1"/>
    </xf>
    <xf numFmtId="0" fontId="22" fillId="17" borderId="2" xfId="0" applyFont="1" applyFill="1" applyBorder="1" applyAlignment="1">
      <alignment vertical="top" wrapText="1"/>
    </xf>
    <xf numFmtId="0" fontId="19" fillId="0" borderId="2" xfId="0" applyFont="1" applyBorder="1"/>
    <xf numFmtId="0" fontId="18" fillId="0" borderId="0" xfId="0" applyFont="1" applyAlignment="1">
      <alignment wrapText="1"/>
    </xf>
    <xf numFmtId="0" fontId="22" fillId="7" borderId="2" xfId="0" applyFont="1" applyFill="1" applyBorder="1" applyAlignment="1">
      <alignment horizontal="left" vertical="top" wrapText="1"/>
    </xf>
    <xf numFmtId="164" fontId="1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0" fillId="0" borderId="7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20" fillId="11" borderId="1" xfId="0" applyFont="1" applyFill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2" fillId="12" borderId="0" xfId="0" applyFont="1" applyFill="1" applyAlignment="1">
      <alignment horizontal="left" vertical="top"/>
    </xf>
    <xf numFmtId="164" fontId="14" fillId="0" borderId="1" xfId="0" applyNumberFormat="1" applyFont="1" applyBorder="1" applyAlignment="1">
      <alignment horizontal="left" vertical="top"/>
    </xf>
    <xf numFmtId="164" fontId="16" fillId="6" borderId="2" xfId="0" applyNumberFormat="1" applyFont="1" applyFill="1" applyBorder="1" applyAlignment="1">
      <alignment horizontal="left" vertical="top"/>
    </xf>
    <xf numFmtId="0" fontId="48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4F79"/>
      <color rgb="FFA8D379"/>
      <color rgb="FFF49B85"/>
      <color rgb="FFFBBDC7"/>
      <color rgb="FFCADBCC"/>
      <color rgb="FFD9D9D9"/>
      <color rgb="FFFFE599"/>
      <color rgb="FFF8C3B6"/>
      <color rgb="FFF2F2F2"/>
      <color rgb="FFBFB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2"/>
  <sheetViews>
    <sheetView tabSelected="1" topLeftCell="A143" zoomScale="110" zoomScaleNormal="110" workbookViewId="0">
      <selection activeCell="F176" sqref="F176"/>
    </sheetView>
  </sheetViews>
  <sheetFormatPr defaultColWidth="11.19921875" defaultRowHeight="15.6" x14ac:dyDescent="0.3"/>
  <cols>
    <col min="1" max="1" width="10.796875" customWidth="1"/>
    <col min="2" max="2" width="30.796875" customWidth="1"/>
    <col min="3" max="3" width="60.796875" style="24" customWidth="1"/>
    <col min="4" max="4" width="10.796875" style="19" customWidth="1"/>
    <col min="5" max="5" width="10.796875" style="23" customWidth="1"/>
  </cols>
  <sheetData>
    <row r="1" spans="1:5" ht="19.95" customHeight="1" x14ac:dyDescent="0.3">
      <c r="A1" s="315" t="s">
        <v>11</v>
      </c>
      <c r="B1" s="316"/>
      <c r="C1" s="316"/>
      <c r="D1" s="317"/>
      <c r="E1" s="317"/>
    </row>
    <row r="2" spans="1:5" ht="15.45" customHeight="1" x14ac:dyDescent="0.3">
      <c r="A2" s="34"/>
      <c r="B2" s="35"/>
      <c r="C2" s="35"/>
      <c r="D2" s="36"/>
      <c r="E2" s="36"/>
    </row>
    <row r="3" spans="1:5" x14ac:dyDescent="0.3">
      <c r="A3" s="320" t="s">
        <v>177</v>
      </c>
      <c r="B3" s="321"/>
      <c r="C3" s="321"/>
      <c r="D3" s="38"/>
      <c r="E3" s="39"/>
    </row>
    <row r="4" spans="1:5" ht="20.399999999999999" x14ac:dyDescent="0.3">
      <c r="A4" s="322" t="s">
        <v>12</v>
      </c>
      <c r="B4" s="323"/>
      <c r="C4" s="323"/>
      <c r="D4" s="271" t="s">
        <v>194</v>
      </c>
      <c r="E4" s="272" t="s">
        <v>2</v>
      </c>
    </row>
    <row r="5" spans="1:5" x14ac:dyDescent="0.3">
      <c r="A5" s="147" t="s">
        <v>146</v>
      </c>
      <c r="B5" s="318" t="s">
        <v>147</v>
      </c>
      <c r="C5" s="319"/>
      <c r="D5" s="42"/>
      <c r="E5" s="43"/>
    </row>
    <row r="6" spans="1:5" s="24" customFormat="1" ht="12" x14ac:dyDescent="0.25">
      <c r="A6" s="169"/>
      <c r="B6" s="169" t="s">
        <v>0</v>
      </c>
      <c r="C6" s="169" t="s">
        <v>1</v>
      </c>
      <c r="D6" s="170" t="s">
        <v>3</v>
      </c>
      <c r="E6" s="171" t="s">
        <v>3</v>
      </c>
    </row>
    <row r="7" spans="1:5" x14ac:dyDescent="0.3">
      <c r="A7" s="46" t="s">
        <v>13</v>
      </c>
      <c r="B7" s="47" t="s">
        <v>254</v>
      </c>
      <c r="C7" s="153"/>
      <c r="D7" s="48">
        <f>SUM(D8,D17,D21,D23,D25,D32)</f>
        <v>2338</v>
      </c>
      <c r="E7" s="49">
        <f>SUM(E8,E17,E21,E23,E25,E32)</f>
        <v>0</v>
      </c>
    </row>
    <row r="8" spans="1:5" x14ac:dyDescent="0.3">
      <c r="A8" s="50" t="s">
        <v>14</v>
      </c>
      <c r="B8" s="324" t="s">
        <v>15</v>
      </c>
      <c r="C8" s="325"/>
      <c r="D8" s="51">
        <f>SUM(D9:D16)</f>
        <v>620</v>
      </c>
      <c r="E8" s="52">
        <f>SUM(E9:E16)</f>
        <v>0</v>
      </c>
    </row>
    <row r="9" spans="1:5" x14ac:dyDescent="0.3">
      <c r="A9" s="291" t="s">
        <v>376</v>
      </c>
      <c r="B9" s="54" t="s">
        <v>16</v>
      </c>
      <c r="C9" s="55"/>
      <c r="D9" s="56">
        <v>80</v>
      </c>
      <c r="E9" s="57">
        <f>SUM(E10:E14)</f>
        <v>0</v>
      </c>
    </row>
    <row r="10" spans="1:5" x14ac:dyDescent="0.3">
      <c r="A10" s="62" t="s">
        <v>377</v>
      </c>
      <c r="B10" s="59" t="s">
        <v>17</v>
      </c>
      <c r="C10" s="26" t="s">
        <v>185</v>
      </c>
      <c r="D10" s="60">
        <v>50</v>
      </c>
      <c r="E10" s="61">
        <f>SUM(E11:E17)</f>
        <v>0</v>
      </c>
    </row>
    <row r="11" spans="1:5" x14ac:dyDescent="0.3">
      <c r="A11" s="62" t="s">
        <v>378</v>
      </c>
      <c r="B11" s="59" t="s">
        <v>18</v>
      </c>
      <c r="C11" s="26" t="s">
        <v>255</v>
      </c>
      <c r="D11" s="60">
        <v>180</v>
      </c>
      <c r="E11" s="61">
        <v>0</v>
      </c>
    </row>
    <row r="12" spans="1:5" x14ac:dyDescent="0.3">
      <c r="A12" s="62" t="s">
        <v>379</v>
      </c>
      <c r="B12" s="59" t="s">
        <v>19</v>
      </c>
      <c r="C12" s="26"/>
      <c r="D12" s="60">
        <v>100</v>
      </c>
      <c r="E12" s="61">
        <v>0</v>
      </c>
    </row>
    <row r="13" spans="1:5" x14ac:dyDescent="0.3">
      <c r="A13" s="62" t="s">
        <v>380</v>
      </c>
      <c r="B13" s="63" t="s">
        <v>20</v>
      </c>
      <c r="C13" s="26"/>
      <c r="D13" s="60">
        <v>50</v>
      </c>
      <c r="E13" s="61">
        <v>0</v>
      </c>
    </row>
    <row r="14" spans="1:5" x14ac:dyDescent="0.3">
      <c r="A14" s="62" t="s">
        <v>381</v>
      </c>
      <c r="B14" s="63" t="s">
        <v>21</v>
      </c>
      <c r="C14" s="26"/>
      <c r="D14" s="60">
        <v>50</v>
      </c>
      <c r="E14" s="61">
        <v>0</v>
      </c>
    </row>
    <row r="15" spans="1:5" x14ac:dyDescent="0.3">
      <c r="A15" s="62" t="s">
        <v>382</v>
      </c>
      <c r="B15" s="63" t="s">
        <v>22</v>
      </c>
      <c r="C15" s="26"/>
      <c r="D15" s="60">
        <v>50</v>
      </c>
      <c r="E15" s="61">
        <v>0</v>
      </c>
    </row>
    <row r="16" spans="1:5" x14ac:dyDescent="0.3">
      <c r="A16" s="292" t="s">
        <v>383</v>
      </c>
      <c r="B16" s="63" t="s">
        <v>23</v>
      </c>
      <c r="C16" s="26" t="s">
        <v>196</v>
      </c>
      <c r="D16" s="60">
        <v>60</v>
      </c>
      <c r="E16" s="61">
        <v>0</v>
      </c>
    </row>
    <row r="17" spans="1:5" x14ac:dyDescent="0.3">
      <c r="A17" s="64" t="s">
        <v>24</v>
      </c>
      <c r="B17" s="326" t="s">
        <v>256</v>
      </c>
      <c r="C17" s="325"/>
      <c r="D17" s="51">
        <f>SUM(D18:D20)</f>
        <v>620</v>
      </c>
      <c r="E17" s="52">
        <f>SUM(E18:E20)</f>
        <v>0</v>
      </c>
    </row>
    <row r="18" spans="1:5" ht="36" x14ac:dyDescent="0.3">
      <c r="A18" s="62" t="s">
        <v>384</v>
      </c>
      <c r="B18" s="63" t="s">
        <v>25</v>
      </c>
      <c r="C18" s="26" t="s">
        <v>257</v>
      </c>
      <c r="D18" s="60">
        <v>500</v>
      </c>
      <c r="E18" s="65">
        <v>0</v>
      </c>
    </row>
    <row r="19" spans="1:5" x14ac:dyDescent="0.3">
      <c r="A19" s="62" t="s">
        <v>385</v>
      </c>
      <c r="B19" s="59" t="s">
        <v>26</v>
      </c>
      <c r="C19" s="29" t="s">
        <v>258</v>
      </c>
      <c r="D19" s="60">
        <v>100</v>
      </c>
      <c r="E19" s="65">
        <v>0</v>
      </c>
    </row>
    <row r="20" spans="1:5" x14ac:dyDescent="0.3">
      <c r="A20" s="62" t="s">
        <v>386</v>
      </c>
      <c r="B20" s="63" t="s">
        <v>27</v>
      </c>
      <c r="C20" s="29" t="s">
        <v>307</v>
      </c>
      <c r="D20" s="60">
        <v>20</v>
      </c>
      <c r="E20" s="65">
        <v>0</v>
      </c>
    </row>
    <row r="21" spans="1:5" x14ac:dyDescent="0.3">
      <c r="A21" s="64" t="s">
        <v>28</v>
      </c>
      <c r="B21" s="326" t="s">
        <v>29</v>
      </c>
      <c r="C21" s="325"/>
      <c r="D21" s="51">
        <f>SUM(D22)</f>
        <v>150</v>
      </c>
      <c r="E21" s="66">
        <f>SUM(E22)</f>
        <v>0</v>
      </c>
    </row>
    <row r="22" spans="1:5" ht="24" x14ac:dyDescent="0.3">
      <c r="A22" s="58"/>
      <c r="B22" s="62"/>
      <c r="C22" s="26" t="s">
        <v>306</v>
      </c>
      <c r="D22" s="60">
        <v>150</v>
      </c>
      <c r="E22" s="65">
        <v>0</v>
      </c>
    </row>
    <row r="23" spans="1:5" x14ac:dyDescent="0.3">
      <c r="A23" s="64" t="s">
        <v>33</v>
      </c>
      <c r="B23" s="326" t="s">
        <v>317</v>
      </c>
      <c r="C23" s="325"/>
      <c r="D23" s="51">
        <f>SUM(D24)</f>
        <v>97</v>
      </c>
      <c r="E23" s="52">
        <f>SUM(E24:E24)</f>
        <v>0</v>
      </c>
    </row>
    <row r="24" spans="1:5" ht="36" x14ac:dyDescent="0.3">
      <c r="A24" s="58"/>
      <c r="B24" s="62"/>
      <c r="C24" s="26" t="s">
        <v>308</v>
      </c>
      <c r="D24" s="60">
        <v>97</v>
      </c>
      <c r="E24" s="65">
        <v>0</v>
      </c>
    </row>
    <row r="25" spans="1:5" x14ac:dyDescent="0.3">
      <c r="A25" s="64" t="s">
        <v>33</v>
      </c>
      <c r="B25" s="326" t="s">
        <v>5</v>
      </c>
      <c r="C25" s="325"/>
      <c r="D25" s="51">
        <f>SUM(D26:D30)</f>
        <v>386</v>
      </c>
      <c r="E25" s="52">
        <f>SUM(E26:E30)</f>
        <v>0</v>
      </c>
    </row>
    <row r="26" spans="1:5" x14ac:dyDescent="0.3">
      <c r="A26" s="62" t="s">
        <v>387</v>
      </c>
      <c r="B26" s="63" t="s">
        <v>6</v>
      </c>
      <c r="C26" s="29"/>
      <c r="D26" s="60">
        <v>50</v>
      </c>
      <c r="E26" s="65">
        <v>0</v>
      </c>
    </row>
    <row r="27" spans="1:5" x14ac:dyDescent="0.3">
      <c r="A27" s="62" t="s">
        <v>388</v>
      </c>
      <c r="B27" s="59" t="s">
        <v>34</v>
      </c>
      <c r="C27" s="29" t="s">
        <v>311</v>
      </c>
      <c r="D27" s="60">
        <v>100</v>
      </c>
      <c r="E27" s="65">
        <v>0</v>
      </c>
    </row>
    <row r="28" spans="1:5" s="30" customFormat="1" ht="24" x14ac:dyDescent="0.3">
      <c r="A28" s="62" t="s">
        <v>389</v>
      </c>
      <c r="B28" s="63" t="s">
        <v>35</v>
      </c>
      <c r="C28" s="26" t="s">
        <v>309</v>
      </c>
      <c r="D28" s="60">
        <v>30</v>
      </c>
      <c r="E28" s="65">
        <v>0</v>
      </c>
    </row>
    <row r="29" spans="1:5" x14ac:dyDescent="0.3">
      <c r="A29" s="62" t="s">
        <v>390</v>
      </c>
      <c r="B29" s="63" t="s">
        <v>8</v>
      </c>
      <c r="C29" s="26" t="s">
        <v>195</v>
      </c>
      <c r="D29" s="60">
        <v>6</v>
      </c>
      <c r="E29" s="65">
        <v>0</v>
      </c>
    </row>
    <row r="30" spans="1:5" x14ac:dyDescent="0.3">
      <c r="A30" s="62" t="s">
        <v>391</v>
      </c>
      <c r="B30" s="59" t="s">
        <v>259</v>
      </c>
      <c r="C30" s="26" t="s">
        <v>249</v>
      </c>
      <c r="D30" s="60">
        <v>200</v>
      </c>
      <c r="E30" s="65">
        <v>0</v>
      </c>
    </row>
    <row r="31" spans="1:5" x14ac:dyDescent="0.3">
      <c r="A31" s="62"/>
      <c r="B31" s="67"/>
      <c r="C31" s="26"/>
      <c r="D31" s="60"/>
      <c r="E31" s="39"/>
    </row>
    <row r="32" spans="1:5" ht="28.8" x14ac:dyDescent="0.3">
      <c r="A32" s="64"/>
      <c r="B32" s="250" t="s">
        <v>37</v>
      </c>
      <c r="C32" s="251"/>
      <c r="D32" s="51">
        <v>465</v>
      </c>
      <c r="E32" s="252">
        <v>0</v>
      </c>
    </row>
    <row r="33" spans="1:5" x14ac:dyDescent="0.3">
      <c r="A33" s="58"/>
      <c r="B33" s="67"/>
      <c r="C33" s="29"/>
      <c r="D33" s="38"/>
      <c r="E33" s="39"/>
    </row>
    <row r="34" spans="1:5" ht="60" x14ac:dyDescent="0.3">
      <c r="A34" s="69" t="s">
        <v>38</v>
      </c>
      <c r="B34" s="70" t="s">
        <v>39</v>
      </c>
      <c r="C34" s="71" t="s">
        <v>523</v>
      </c>
      <c r="D34" s="72"/>
      <c r="E34" s="73"/>
    </row>
    <row r="35" spans="1:5" x14ac:dyDescent="0.3">
      <c r="A35" s="58"/>
      <c r="B35" s="58"/>
      <c r="C35" s="26"/>
      <c r="D35" s="38"/>
      <c r="E35" s="39"/>
    </row>
    <row r="36" spans="1:5" x14ac:dyDescent="0.3">
      <c r="A36" s="74" t="s">
        <v>145</v>
      </c>
      <c r="B36" s="75" t="s">
        <v>40</v>
      </c>
      <c r="C36" s="154"/>
      <c r="D36" s="76">
        <f>SUM(D37:D43)</f>
        <v>616</v>
      </c>
      <c r="E36" s="77">
        <f>SUM(E37:E43)</f>
        <v>0</v>
      </c>
    </row>
    <row r="37" spans="1:5" x14ac:dyDescent="0.3">
      <c r="A37" s="291" t="s">
        <v>392</v>
      </c>
      <c r="B37" s="78" t="s">
        <v>42</v>
      </c>
      <c r="C37" s="155"/>
      <c r="D37" s="60">
        <v>0</v>
      </c>
      <c r="E37" s="65">
        <v>0</v>
      </c>
    </row>
    <row r="38" spans="1:5" x14ac:dyDescent="0.3">
      <c r="A38" s="62" t="s">
        <v>393</v>
      </c>
      <c r="B38" s="59" t="s">
        <v>70</v>
      </c>
      <c r="C38" s="26" t="s">
        <v>179</v>
      </c>
      <c r="D38" s="60">
        <v>0</v>
      </c>
      <c r="E38" s="65">
        <v>0</v>
      </c>
    </row>
    <row r="39" spans="1:5" ht="16.05" customHeight="1" x14ac:dyDescent="0.3">
      <c r="A39" s="62" t="s">
        <v>394</v>
      </c>
      <c r="B39" s="59" t="s">
        <v>127</v>
      </c>
      <c r="C39" s="26" t="s">
        <v>310</v>
      </c>
      <c r="D39" s="60">
        <v>0</v>
      </c>
      <c r="E39" s="65">
        <v>0</v>
      </c>
    </row>
    <row r="40" spans="1:5" x14ac:dyDescent="0.3">
      <c r="A40" s="62" t="s">
        <v>395</v>
      </c>
      <c r="B40" s="148" t="s">
        <v>180</v>
      </c>
      <c r="C40" s="26" t="s">
        <v>512</v>
      </c>
      <c r="D40" s="60">
        <v>280</v>
      </c>
      <c r="E40" s="65">
        <v>0</v>
      </c>
    </row>
    <row r="41" spans="1:5" x14ac:dyDescent="0.3">
      <c r="A41" s="62" t="s">
        <v>457</v>
      </c>
      <c r="B41" s="59" t="s">
        <v>527</v>
      </c>
      <c r="C41" s="29" t="s">
        <v>123</v>
      </c>
      <c r="D41" s="60">
        <v>20</v>
      </c>
      <c r="E41" s="65">
        <v>0</v>
      </c>
    </row>
    <row r="42" spans="1:5" x14ac:dyDescent="0.3">
      <c r="A42" s="62" t="s">
        <v>396</v>
      </c>
      <c r="B42" s="59" t="s">
        <v>181</v>
      </c>
      <c r="C42" s="26" t="s">
        <v>260</v>
      </c>
      <c r="D42" s="60">
        <v>270</v>
      </c>
      <c r="E42" s="65">
        <v>0</v>
      </c>
    </row>
    <row r="43" spans="1:5" x14ac:dyDescent="0.3">
      <c r="A43" s="292" t="s">
        <v>513</v>
      </c>
      <c r="B43" s="59" t="s">
        <v>172</v>
      </c>
      <c r="C43" s="26" t="s">
        <v>187</v>
      </c>
      <c r="D43" s="79">
        <v>46</v>
      </c>
      <c r="E43" s="65">
        <v>0</v>
      </c>
    </row>
    <row r="44" spans="1:5" ht="16.05" customHeight="1" x14ac:dyDescent="0.3">
      <c r="A44" s="53"/>
      <c r="B44" s="18"/>
      <c r="C44" s="156" t="s">
        <v>197</v>
      </c>
      <c r="D44" s="20"/>
      <c r="E44" s="20"/>
    </row>
    <row r="45" spans="1:5" x14ac:dyDescent="0.3">
      <c r="A45" s="58"/>
      <c r="B45" s="58"/>
      <c r="C45" s="149" t="s">
        <v>198</v>
      </c>
      <c r="D45" s="21"/>
      <c r="E45" s="21"/>
    </row>
    <row r="46" spans="1:5" x14ac:dyDescent="0.3">
      <c r="A46" s="58"/>
      <c r="B46" s="58"/>
      <c r="C46" s="149"/>
      <c r="D46" s="21"/>
      <c r="E46" s="21"/>
    </row>
    <row r="47" spans="1:5" x14ac:dyDescent="0.3">
      <c r="A47" s="58"/>
      <c r="B47" s="62"/>
      <c r="C47" s="80"/>
      <c r="D47" s="21"/>
      <c r="E47" s="21"/>
    </row>
    <row r="48" spans="1:5" x14ac:dyDescent="0.3">
      <c r="A48" s="81" t="s">
        <v>43</v>
      </c>
      <c r="B48" s="82" t="s">
        <v>44</v>
      </c>
      <c r="C48" s="157"/>
      <c r="D48" s="83">
        <f>SUM(D49,D63,D65,D67,D80)</f>
        <v>866</v>
      </c>
      <c r="E48" s="84">
        <f>SUM(E49,E63,E65,E67,E80)</f>
        <v>0</v>
      </c>
    </row>
    <row r="49" spans="1:5" x14ac:dyDescent="0.3">
      <c r="A49" s="85" t="s">
        <v>45</v>
      </c>
      <c r="B49" s="86" t="s">
        <v>316</v>
      </c>
      <c r="C49" s="158"/>
      <c r="D49" s="87">
        <f>SUM(D50:D62)</f>
        <v>400</v>
      </c>
      <c r="E49" s="88">
        <f>SUM(E50:E62)</f>
        <v>0</v>
      </c>
    </row>
    <row r="50" spans="1:5" x14ac:dyDescent="0.3">
      <c r="A50" s="62" t="s">
        <v>397</v>
      </c>
      <c r="B50" s="63" t="s">
        <v>46</v>
      </c>
      <c r="C50" s="26" t="s">
        <v>261</v>
      </c>
      <c r="D50" s="60">
        <v>40</v>
      </c>
      <c r="E50" s="65">
        <v>0</v>
      </c>
    </row>
    <row r="51" spans="1:5" x14ac:dyDescent="0.3">
      <c r="A51" s="62" t="s">
        <v>398</v>
      </c>
      <c r="B51" s="63" t="s">
        <v>47</v>
      </c>
      <c r="C51" s="26" t="s">
        <v>262</v>
      </c>
      <c r="D51" s="60">
        <v>12</v>
      </c>
      <c r="E51" s="65">
        <v>0</v>
      </c>
    </row>
    <row r="52" spans="1:5" x14ac:dyDescent="0.3">
      <c r="A52" s="62" t="s">
        <v>399</v>
      </c>
      <c r="B52" s="63" t="s">
        <v>51</v>
      </c>
      <c r="C52" s="26" t="s">
        <v>199</v>
      </c>
      <c r="D52" s="60">
        <v>20</v>
      </c>
      <c r="E52" s="65">
        <v>0</v>
      </c>
    </row>
    <row r="53" spans="1:5" x14ac:dyDescent="0.3">
      <c r="A53" s="62" t="s">
        <v>400</v>
      </c>
      <c r="B53" s="63" t="s">
        <v>48</v>
      </c>
      <c r="C53" s="26" t="s">
        <v>263</v>
      </c>
      <c r="D53" s="60">
        <v>96</v>
      </c>
      <c r="E53" s="65">
        <v>0</v>
      </c>
    </row>
    <row r="54" spans="1:5" x14ac:dyDescent="0.3">
      <c r="A54" s="62" t="s">
        <v>401</v>
      </c>
      <c r="B54" s="63" t="s">
        <v>49</v>
      </c>
      <c r="C54" s="26" t="s">
        <v>262</v>
      </c>
      <c r="D54" s="60">
        <v>12</v>
      </c>
      <c r="E54" s="65">
        <v>0</v>
      </c>
    </row>
    <row r="55" spans="1:5" ht="27.6" x14ac:dyDescent="0.3">
      <c r="A55" s="62" t="s">
        <v>402</v>
      </c>
      <c r="B55" s="59" t="s">
        <v>50</v>
      </c>
      <c r="C55" s="26" t="s">
        <v>262</v>
      </c>
      <c r="D55" s="60">
        <v>10</v>
      </c>
      <c r="E55" s="65">
        <v>0</v>
      </c>
    </row>
    <row r="56" spans="1:5" x14ac:dyDescent="0.3">
      <c r="A56" s="62" t="s">
        <v>403</v>
      </c>
      <c r="B56" s="59" t="s">
        <v>52</v>
      </c>
      <c r="C56" s="26" t="s">
        <v>199</v>
      </c>
      <c r="D56" s="60">
        <v>20</v>
      </c>
      <c r="E56" s="65">
        <v>0</v>
      </c>
    </row>
    <row r="57" spans="1:5" x14ac:dyDescent="0.3">
      <c r="A57" s="62" t="s">
        <v>404</v>
      </c>
      <c r="B57" s="59" t="s">
        <v>53</v>
      </c>
      <c r="C57" s="26" t="s">
        <v>264</v>
      </c>
      <c r="D57" s="60">
        <v>25</v>
      </c>
      <c r="E57" s="65">
        <v>0</v>
      </c>
    </row>
    <row r="58" spans="1:5" x14ac:dyDescent="0.3">
      <c r="A58" s="62" t="s">
        <v>405</v>
      </c>
      <c r="B58" s="59" t="s">
        <v>54</v>
      </c>
      <c r="C58" s="26" t="s">
        <v>264</v>
      </c>
      <c r="D58" s="60">
        <v>25</v>
      </c>
      <c r="E58" s="65">
        <v>0</v>
      </c>
    </row>
    <row r="59" spans="1:5" x14ac:dyDescent="0.3">
      <c r="A59" s="62" t="s">
        <v>406</v>
      </c>
      <c r="B59" s="59" t="s">
        <v>55</v>
      </c>
      <c r="C59" s="26" t="s">
        <v>265</v>
      </c>
      <c r="D59" s="60">
        <v>30</v>
      </c>
      <c r="E59" s="65">
        <v>0</v>
      </c>
    </row>
    <row r="60" spans="1:5" ht="27.6" x14ac:dyDescent="0.3">
      <c r="A60" s="62" t="s">
        <v>407</v>
      </c>
      <c r="B60" s="59" t="s">
        <v>56</v>
      </c>
      <c r="C60" s="26" t="s">
        <v>199</v>
      </c>
      <c r="D60" s="60">
        <v>20</v>
      </c>
      <c r="E60" s="65">
        <v>0</v>
      </c>
    </row>
    <row r="61" spans="1:5" x14ac:dyDescent="0.3">
      <c r="A61" s="62" t="s">
        <v>408</v>
      </c>
      <c r="B61" s="59" t="s">
        <v>57</v>
      </c>
      <c r="C61" s="26" t="s">
        <v>58</v>
      </c>
      <c r="D61" s="60">
        <v>20</v>
      </c>
      <c r="E61" s="65">
        <v>0</v>
      </c>
    </row>
    <row r="62" spans="1:5" x14ac:dyDescent="0.3">
      <c r="A62" s="62" t="s">
        <v>409</v>
      </c>
      <c r="B62" s="59" t="s">
        <v>30</v>
      </c>
      <c r="C62" s="26" t="s">
        <v>31</v>
      </c>
      <c r="D62" s="60">
        <v>70</v>
      </c>
      <c r="E62" s="65">
        <v>0</v>
      </c>
    </row>
    <row r="63" spans="1:5" x14ac:dyDescent="0.3">
      <c r="A63" s="85" t="s">
        <v>59</v>
      </c>
      <c r="B63" s="86" t="s">
        <v>318</v>
      </c>
      <c r="C63" s="158"/>
      <c r="D63" s="87">
        <f>SUM(D64)</f>
        <v>48</v>
      </c>
      <c r="E63" s="88">
        <f>SUM(E64)</f>
        <v>0</v>
      </c>
    </row>
    <row r="64" spans="1:5" ht="24" x14ac:dyDescent="0.3">
      <c r="A64" s="58"/>
      <c r="B64" s="62"/>
      <c r="C64" s="26" t="s">
        <v>266</v>
      </c>
      <c r="D64" s="60">
        <v>48</v>
      </c>
      <c r="E64" s="65">
        <v>0</v>
      </c>
    </row>
    <row r="65" spans="1:5" x14ac:dyDescent="0.3">
      <c r="A65" s="85" t="s">
        <v>60</v>
      </c>
      <c r="B65" s="86" t="s">
        <v>319</v>
      </c>
      <c r="C65" s="158"/>
      <c r="D65" s="87">
        <f>SUM(D66)</f>
        <v>42</v>
      </c>
      <c r="E65" s="88">
        <f>SUM(E66)</f>
        <v>0</v>
      </c>
    </row>
    <row r="66" spans="1:5" ht="24" x14ac:dyDescent="0.3">
      <c r="A66" s="58"/>
      <c r="B66" s="62"/>
      <c r="C66" s="26" t="s">
        <v>267</v>
      </c>
      <c r="D66" s="60">
        <v>42</v>
      </c>
      <c r="E66" s="65">
        <v>0</v>
      </c>
    </row>
    <row r="67" spans="1:5" x14ac:dyDescent="0.3">
      <c r="A67" s="85" t="s">
        <v>71</v>
      </c>
      <c r="B67" s="86" t="s">
        <v>5</v>
      </c>
      <c r="C67" s="158"/>
      <c r="D67" s="87">
        <f>SUM(D68:D78)</f>
        <v>202</v>
      </c>
      <c r="E67" s="89">
        <f>SUM(E68:E78)</f>
        <v>0</v>
      </c>
    </row>
    <row r="68" spans="1:5" x14ac:dyDescent="0.3">
      <c r="A68" s="62" t="s">
        <v>410</v>
      </c>
      <c r="B68" s="63" t="s">
        <v>6</v>
      </c>
      <c r="C68" s="26"/>
      <c r="D68" s="60">
        <v>20</v>
      </c>
      <c r="E68" s="65">
        <v>0</v>
      </c>
    </row>
    <row r="69" spans="1:5" x14ac:dyDescent="0.3">
      <c r="A69" s="62" t="s">
        <v>411</v>
      </c>
      <c r="B69" s="63" t="s">
        <v>61</v>
      </c>
      <c r="C69" s="26"/>
      <c r="D69" s="60">
        <v>10</v>
      </c>
      <c r="E69" s="65">
        <v>0</v>
      </c>
    </row>
    <row r="70" spans="1:5" x14ac:dyDescent="0.3">
      <c r="A70" s="62" t="s">
        <v>412</v>
      </c>
      <c r="B70" s="63" t="s">
        <v>62</v>
      </c>
      <c r="C70" s="26" t="s">
        <v>200</v>
      </c>
      <c r="D70" s="60">
        <v>40</v>
      </c>
      <c r="E70" s="65">
        <v>0</v>
      </c>
    </row>
    <row r="71" spans="1:5" x14ac:dyDescent="0.3">
      <c r="A71" s="62" t="s">
        <v>413</v>
      </c>
      <c r="B71" s="63" t="s">
        <v>63</v>
      </c>
      <c r="C71" s="26"/>
      <c r="D71" s="60">
        <v>30</v>
      </c>
      <c r="E71" s="65">
        <v>0</v>
      </c>
    </row>
    <row r="72" spans="1:5" ht="27.6" x14ac:dyDescent="0.3">
      <c r="A72" s="62" t="s">
        <v>414</v>
      </c>
      <c r="B72" s="59" t="s">
        <v>64</v>
      </c>
      <c r="C72" s="26"/>
      <c r="D72" s="60">
        <v>10</v>
      </c>
      <c r="E72" s="65">
        <v>0</v>
      </c>
    </row>
    <row r="73" spans="1:5" x14ac:dyDescent="0.3">
      <c r="A73" s="62" t="s">
        <v>415</v>
      </c>
      <c r="B73" s="63" t="s">
        <v>65</v>
      </c>
      <c r="C73" s="26" t="s">
        <v>66</v>
      </c>
      <c r="D73" s="60">
        <v>10</v>
      </c>
      <c r="E73" s="65">
        <v>0</v>
      </c>
    </row>
    <row r="74" spans="1:5" x14ac:dyDescent="0.3">
      <c r="A74" s="62" t="s">
        <v>416</v>
      </c>
      <c r="B74" s="63" t="s">
        <v>182</v>
      </c>
      <c r="C74" s="26" t="s">
        <v>201</v>
      </c>
      <c r="D74" s="60">
        <v>6</v>
      </c>
      <c r="E74" s="65">
        <v>0</v>
      </c>
    </row>
    <row r="75" spans="1:5" x14ac:dyDescent="0.3">
      <c r="A75" s="62" t="s">
        <v>417</v>
      </c>
      <c r="B75" s="59" t="s">
        <v>67</v>
      </c>
      <c r="C75" s="26" t="s">
        <v>202</v>
      </c>
      <c r="D75" s="60">
        <v>10</v>
      </c>
      <c r="E75" s="65">
        <v>0</v>
      </c>
    </row>
    <row r="76" spans="1:5" x14ac:dyDescent="0.3">
      <c r="A76" s="62" t="s">
        <v>418</v>
      </c>
      <c r="B76" s="63" t="s">
        <v>68</v>
      </c>
      <c r="C76" s="26"/>
      <c r="D76" s="60">
        <v>6</v>
      </c>
      <c r="E76" s="65">
        <v>0</v>
      </c>
    </row>
    <row r="77" spans="1:5" x14ac:dyDescent="0.3">
      <c r="A77" s="62" t="s">
        <v>419</v>
      </c>
      <c r="B77" s="63" t="s">
        <v>69</v>
      </c>
      <c r="C77" s="26"/>
      <c r="D77" s="60">
        <v>10</v>
      </c>
      <c r="E77" s="65">
        <v>0</v>
      </c>
    </row>
    <row r="78" spans="1:5" x14ac:dyDescent="0.3">
      <c r="A78" s="62" t="s">
        <v>420</v>
      </c>
      <c r="B78" s="63" t="s">
        <v>259</v>
      </c>
      <c r="C78" s="26" t="s">
        <v>249</v>
      </c>
      <c r="D78" s="60">
        <v>50</v>
      </c>
      <c r="E78" s="65">
        <v>0</v>
      </c>
    </row>
    <row r="79" spans="1:5" x14ac:dyDescent="0.3">
      <c r="A79" s="58"/>
      <c r="B79" s="62"/>
      <c r="C79" s="26"/>
      <c r="D79" s="60"/>
      <c r="E79" s="39"/>
    </row>
    <row r="80" spans="1:5" ht="28.8" x14ac:dyDescent="0.3">
      <c r="A80" s="362"/>
      <c r="B80" s="90" t="s">
        <v>116</v>
      </c>
      <c r="C80" s="159"/>
      <c r="D80" s="91">
        <v>174</v>
      </c>
      <c r="E80" s="68">
        <v>0</v>
      </c>
    </row>
    <row r="81" spans="1:5" x14ac:dyDescent="0.3">
      <c r="A81" s="58"/>
      <c r="B81" s="67"/>
      <c r="C81" s="29"/>
      <c r="D81" s="38"/>
      <c r="E81" s="39"/>
    </row>
    <row r="82" spans="1:5" ht="60" x14ac:dyDescent="0.3">
      <c r="A82" s="69" t="s">
        <v>421</v>
      </c>
      <c r="B82" s="70" t="s">
        <v>39</v>
      </c>
      <c r="C82" s="71" t="s">
        <v>524</v>
      </c>
      <c r="D82" s="72"/>
      <c r="E82" s="73"/>
    </row>
    <row r="83" spans="1:5" x14ac:dyDescent="0.3">
      <c r="A83" s="58"/>
      <c r="B83" s="67"/>
      <c r="C83" s="29"/>
      <c r="D83" s="38"/>
      <c r="E83" s="39"/>
    </row>
    <row r="84" spans="1:5" x14ac:dyDescent="0.3">
      <c r="A84" s="74" t="s">
        <v>144</v>
      </c>
      <c r="B84" s="75" t="s">
        <v>72</v>
      </c>
      <c r="C84" s="154"/>
      <c r="D84" s="76">
        <f>SUM(D85:D89)</f>
        <v>219</v>
      </c>
      <c r="E84" s="77">
        <f>SUM(E85:E89)</f>
        <v>0</v>
      </c>
    </row>
    <row r="85" spans="1:5" x14ac:dyDescent="0.3">
      <c r="A85" s="291" t="s">
        <v>422</v>
      </c>
      <c r="B85" s="78" t="s">
        <v>42</v>
      </c>
      <c r="C85" s="155"/>
      <c r="D85" s="60">
        <v>0</v>
      </c>
      <c r="E85" s="65">
        <v>0</v>
      </c>
    </row>
    <row r="86" spans="1:5" x14ac:dyDescent="0.3">
      <c r="A86" s="62" t="s">
        <v>423</v>
      </c>
      <c r="B86" s="59" t="s">
        <v>70</v>
      </c>
      <c r="C86" s="29" t="s">
        <v>41</v>
      </c>
      <c r="D86" s="60">
        <v>0</v>
      </c>
      <c r="E86" s="65">
        <v>0</v>
      </c>
    </row>
    <row r="87" spans="1:5" x14ac:dyDescent="0.3">
      <c r="A87" s="62" t="s">
        <v>455</v>
      </c>
      <c r="B87" s="59" t="s">
        <v>527</v>
      </c>
      <c r="C87" s="29" t="s">
        <v>123</v>
      </c>
      <c r="D87" s="60">
        <v>15</v>
      </c>
      <c r="E87" s="65">
        <v>0</v>
      </c>
    </row>
    <row r="88" spans="1:5" x14ac:dyDescent="0.3">
      <c r="A88" s="62" t="s">
        <v>424</v>
      </c>
      <c r="B88" s="59" t="s">
        <v>181</v>
      </c>
      <c r="C88" s="26" t="s">
        <v>268</v>
      </c>
      <c r="D88" s="60">
        <v>180</v>
      </c>
      <c r="E88" s="65">
        <v>0</v>
      </c>
    </row>
    <row r="89" spans="1:5" x14ac:dyDescent="0.3">
      <c r="A89" s="292" t="s">
        <v>514</v>
      </c>
      <c r="B89" s="59" t="s">
        <v>172</v>
      </c>
      <c r="C89" s="26" t="s">
        <v>269</v>
      </c>
      <c r="D89" s="79">
        <v>24</v>
      </c>
      <c r="E89" s="65">
        <v>0</v>
      </c>
    </row>
    <row r="90" spans="1:5" ht="16.05" customHeight="1" x14ac:dyDescent="0.3">
      <c r="A90" s="53"/>
      <c r="B90" s="150"/>
      <c r="C90" s="156" t="s">
        <v>197</v>
      </c>
      <c r="D90" s="151"/>
      <c r="E90" s="20"/>
    </row>
    <row r="91" spans="1:5" x14ac:dyDescent="0.3">
      <c r="A91" s="58"/>
      <c r="B91" s="92"/>
      <c r="C91" s="149" t="s">
        <v>198</v>
      </c>
      <c r="D91" s="152"/>
      <c r="E91" s="21"/>
    </row>
    <row r="92" spans="1:5" x14ac:dyDescent="0.3">
      <c r="A92" s="58"/>
      <c r="B92" s="63"/>
      <c r="C92" s="160"/>
      <c r="D92" s="21"/>
      <c r="E92" s="21"/>
    </row>
    <row r="93" spans="1:5" x14ac:dyDescent="0.3">
      <c r="A93" s="93" t="s">
        <v>73</v>
      </c>
      <c r="B93" s="94" t="s">
        <v>270</v>
      </c>
      <c r="C93" s="161"/>
      <c r="D93" s="95">
        <f>SUM(D94,D104,D110,D113,D115,D135,D152,D165)</f>
        <v>3143</v>
      </c>
      <c r="E93" s="96">
        <f>SUM(E94,E104,E110,E113,E115,E135,E152,E165)</f>
        <v>0</v>
      </c>
    </row>
    <row r="94" spans="1:5" ht="24" x14ac:dyDescent="0.3">
      <c r="A94" s="97" t="s">
        <v>74</v>
      </c>
      <c r="B94" s="98" t="s">
        <v>75</v>
      </c>
      <c r="C94" s="99" t="s">
        <v>321</v>
      </c>
      <c r="D94" s="100">
        <f>SUM(D95,D102,D103)</f>
        <v>1422</v>
      </c>
      <c r="E94" s="101">
        <f>SUM(E95,E102,E103)</f>
        <v>0</v>
      </c>
    </row>
    <row r="95" spans="1:5" x14ac:dyDescent="0.3">
      <c r="A95" s="62" t="s">
        <v>425</v>
      </c>
      <c r="B95" s="59" t="s">
        <v>203</v>
      </c>
      <c r="C95" s="26" t="s">
        <v>76</v>
      </c>
      <c r="D95" s="60">
        <v>474</v>
      </c>
      <c r="E95" s="65">
        <v>0</v>
      </c>
    </row>
    <row r="96" spans="1:5" x14ac:dyDescent="0.3">
      <c r="A96" s="293"/>
      <c r="B96" s="63"/>
      <c r="C96" s="26" t="s">
        <v>271</v>
      </c>
      <c r="D96" s="172"/>
      <c r="E96" s="39"/>
    </row>
    <row r="97" spans="1:5" x14ac:dyDescent="0.3">
      <c r="A97" s="293"/>
      <c r="B97" s="63"/>
      <c r="C97" s="26" t="s">
        <v>272</v>
      </c>
      <c r="D97" s="172"/>
      <c r="E97" s="39"/>
    </row>
    <row r="98" spans="1:5" x14ac:dyDescent="0.3">
      <c r="A98" s="293"/>
      <c r="B98" s="63"/>
      <c r="C98" s="26" t="s">
        <v>273</v>
      </c>
      <c r="D98" s="172"/>
      <c r="E98" s="39"/>
    </row>
    <row r="99" spans="1:5" x14ac:dyDescent="0.3">
      <c r="A99" s="293"/>
      <c r="B99" s="63"/>
      <c r="C99" s="26" t="s">
        <v>274</v>
      </c>
      <c r="D99" s="172"/>
      <c r="E99" s="39"/>
    </row>
    <row r="100" spans="1:5" x14ac:dyDescent="0.3">
      <c r="A100" s="293"/>
      <c r="B100" s="63"/>
      <c r="C100" s="26" t="s">
        <v>275</v>
      </c>
      <c r="D100" s="172"/>
      <c r="E100" s="39"/>
    </row>
    <row r="101" spans="1:5" x14ac:dyDescent="0.3">
      <c r="A101" s="293"/>
      <c r="B101" s="63"/>
      <c r="C101" s="26" t="s">
        <v>276</v>
      </c>
      <c r="D101" s="172"/>
      <c r="E101" s="39"/>
    </row>
    <row r="102" spans="1:5" x14ac:dyDescent="0.3">
      <c r="A102" s="62" t="s">
        <v>426</v>
      </c>
      <c r="B102" s="63" t="s">
        <v>204</v>
      </c>
      <c r="C102" s="26"/>
      <c r="D102" s="119">
        <v>474</v>
      </c>
      <c r="E102" s="65">
        <v>0</v>
      </c>
    </row>
    <row r="103" spans="1:5" x14ac:dyDescent="0.3">
      <c r="A103" s="62" t="s">
        <v>427</v>
      </c>
      <c r="B103" s="63" t="s">
        <v>205</v>
      </c>
      <c r="C103" s="26"/>
      <c r="D103" s="119">
        <v>474</v>
      </c>
      <c r="E103" s="65">
        <v>0</v>
      </c>
    </row>
    <row r="104" spans="1:5" x14ac:dyDescent="0.3">
      <c r="A104" s="102" t="s">
        <v>77</v>
      </c>
      <c r="B104" s="103" t="s">
        <v>206</v>
      </c>
      <c r="C104" s="162" t="s">
        <v>320</v>
      </c>
      <c r="D104" s="100">
        <f>SUM(D105)</f>
        <v>108</v>
      </c>
      <c r="E104" s="101">
        <f>SUM(E105)</f>
        <v>0</v>
      </c>
    </row>
    <row r="105" spans="1:5" x14ac:dyDescent="0.3">
      <c r="A105" s="62"/>
      <c r="B105" s="63"/>
      <c r="C105" s="26" t="s">
        <v>312</v>
      </c>
      <c r="D105" s="60">
        <v>108</v>
      </c>
      <c r="E105" s="65">
        <v>0</v>
      </c>
    </row>
    <row r="106" spans="1:5" x14ac:dyDescent="0.3">
      <c r="A106" s="62"/>
      <c r="B106" s="63"/>
      <c r="C106" s="26" t="s">
        <v>277</v>
      </c>
      <c r="D106" s="172"/>
      <c r="E106" s="39"/>
    </row>
    <row r="107" spans="1:5" ht="16.05" customHeight="1" x14ac:dyDescent="0.3">
      <c r="A107" s="62"/>
      <c r="B107" s="63"/>
      <c r="C107" s="26" t="s">
        <v>278</v>
      </c>
      <c r="D107" s="172"/>
      <c r="E107" s="39"/>
    </row>
    <row r="108" spans="1:5" x14ac:dyDescent="0.3">
      <c r="A108" s="62"/>
      <c r="B108" s="63"/>
      <c r="C108" s="26" t="s">
        <v>279</v>
      </c>
      <c r="D108" s="172"/>
      <c r="E108" s="39"/>
    </row>
    <row r="109" spans="1:5" x14ac:dyDescent="0.3">
      <c r="A109" s="62"/>
      <c r="B109" s="63"/>
      <c r="C109" s="26" t="s">
        <v>280</v>
      </c>
      <c r="D109" s="172"/>
      <c r="E109" s="39"/>
    </row>
    <row r="110" spans="1:5" x14ac:dyDescent="0.3">
      <c r="A110" s="102" t="s">
        <v>78</v>
      </c>
      <c r="B110" s="103" t="s">
        <v>79</v>
      </c>
      <c r="C110" s="162"/>
      <c r="D110" s="100">
        <f>SUM(D111,D112)</f>
        <v>55</v>
      </c>
      <c r="E110" s="101">
        <f>SUM(E111,E112)</f>
        <v>0</v>
      </c>
    </row>
    <row r="111" spans="1:5" x14ac:dyDescent="0.3">
      <c r="A111" s="62" t="s">
        <v>428</v>
      </c>
      <c r="B111" s="63" t="s">
        <v>80</v>
      </c>
      <c r="C111" s="26"/>
      <c r="D111" s="60">
        <v>30</v>
      </c>
      <c r="E111" s="65">
        <v>0</v>
      </c>
    </row>
    <row r="112" spans="1:5" x14ac:dyDescent="0.3">
      <c r="A112" s="62" t="s">
        <v>429</v>
      </c>
      <c r="B112" s="59" t="s">
        <v>81</v>
      </c>
      <c r="C112" s="26" t="s">
        <v>525</v>
      </c>
      <c r="D112" s="60">
        <v>25</v>
      </c>
      <c r="E112" s="65">
        <v>0</v>
      </c>
    </row>
    <row r="113" spans="1:5" x14ac:dyDescent="0.3">
      <c r="A113" s="102" t="s">
        <v>82</v>
      </c>
      <c r="B113" s="103" t="s">
        <v>526</v>
      </c>
      <c r="C113" s="162"/>
      <c r="D113" s="100">
        <f>SUM(D114)</f>
        <v>50</v>
      </c>
      <c r="E113" s="101">
        <f>SUM(E114)</f>
        <v>0</v>
      </c>
    </row>
    <row r="114" spans="1:5" ht="24" x14ac:dyDescent="0.3">
      <c r="A114" s="58"/>
      <c r="B114" s="63"/>
      <c r="C114" s="26" t="s">
        <v>282</v>
      </c>
      <c r="D114" s="60">
        <v>50</v>
      </c>
      <c r="E114" s="65">
        <v>0</v>
      </c>
    </row>
    <row r="115" spans="1:5" x14ac:dyDescent="0.3">
      <c r="A115" s="102" t="s">
        <v>83</v>
      </c>
      <c r="B115" s="103" t="s">
        <v>84</v>
      </c>
      <c r="C115" s="162"/>
      <c r="D115" s="100">
        <f>SUM(D116,D123,D125,D127)</f>
        <v>384</v>
      </c>
      <c r="E115" s="101">
        <f>SUM(E116,E123,E125,E127)</f>
        <v>0</v>
      </c>
    </row>
    <row r="116" spans="1:5" x14ac:dyDescent="0.3">
      <c r="A116" s="58" t="s">
        <v>430</v>
      </c>
      <c r="B116" s="104" t="s">
        <v>85</v>
      </c>
      <c r="C116" s="173"/>
      <c r="D116" s="105">
        <f>SUM(D117:D122)</f>
        <v>227</v>
      </c>
      <c r="E116" s="106">
        <f>SUM(E117:E122)</f>
        <v>0</v>
      </c>
    </row>
    <row r="117" spans="1:5" ht="27.6" x14ac:dyDescent="0.3">
      <c r="A117" s="62" t="s">
        <v>431</v>
      </c>
      <c r="B117" s="59" t="s">
        <v>86</v>
      </c>
      <c r="C117" s="26"/>
      <c r="D117" s="60">
        <v>75</v>
      </c>
      <c r="E117" s="65">
        <v>0</v>
      </c>
    </row>
    <row r="118" spans="1:5" ht="31.95" customHeight="1" x14ac:dyDescent="0.3">
      <c r="A118" s="62" t="s">
        <v>432</v>
      </c>
      <c r="B118" s="59" t="s">
        <v>207</v>
      </c>
      <c r="C118" s="26" t="s">
        <v>313</v>
      </c>
      <c r="D118" s="60">
        <v>70</v>
      </c>
      <c r="E118" s="65">
        <v>0</v>
      </c>
    </row>
    <row r="119" spans="1:5" x14ac:dyDescent="0.3">
      <c r="A119" s="62" t="s">
        <v>433</v>
      </c>
      <c r="B119" s="63" t="s">
        <v>87</v>
      </c>
      <c r="C119" s="26"/>
      <c r="D119" s="60">
        <v>40</v>
      </c>
      <c r="E119" s="65">
        <v>0</v>
      </c>
    </row>
    <row r="120" spans="1:5" x14ac:dyDescent="0.3">
      <c r="A120" s="62" t="s">
        <v>434</v>
      </c>
      <c r="B120" s="63" t="s">
        <v>88</v>
      </c>
      <c r="C120" s="26"/>
      <c r="D120" s="60">
        <v>20</v>
      </c>
      <c r="E120" s="65">
        <v>0</v>
      </c>
    </row>
    <row r="121" spans="1:5" x14ac:dyDescent="0.3">
      <c r="A121" s="62" t="s">
        <v>435</v>
      </c>
      <c r="B121" s="59" t="s">
        <v>183</v>
      </c>
      <c r="C121" s="26" t="s">
        <v>202</v>
      </c>
      <c r="D121" s="60">
        <v>10</v>
      </c>
      <c r="E121" s="65">
        <v>0</v>
      </c>
    </row>
    <row r="122" spans="1:5" x14ac:dyDescent="0.3">
      <c r="A122" s="62" t="s">
        <v>436</v>
      </c>
      <c r="B122" s="59" t="s">
        <v>184</v>
      </c>
      <c r="C122" s="26" t="s">
        <v>314</v>
      </c>
      <c r="D122" s="60">
        <v>12</v>
      </c>
      <c r="E122" s="65">
        <v>0</v>
      </c>
    </row>
    <row r="123" spans="1:5" x14ac:dyDescent="0.3">
      <c r="A123" s="58" t="s">
        <v>437</v>
      </c>
      <c r="B123" s="104" t="s">
        <v>89</v>
      </c>
      <c r="C123" s="173"/>
      <c r="D123" s="107">
        <f>SUM(D124)</f>
        <v>30</v>
      </c>
      <c r="E123" s="108">
        <f>SUM(E124)</f>
        <v>0</v>
      </c>
    </row>
    <row r="124" spans="1:5" ht="16.95" customHeight="1" x14ac:dyDescent="0.3">
      <c r="A124" s="62"/>
      <c r="B124" s="63"/>
      <c r="C124" s="26" t="s">
        <v>208</v>
      </c>
      <c r="D124" s="60">
        <v>30</v>
      </c>
      <c r="E124" s="65">
        <v>0</v>
      </c>
    </row>
    <row r="125" spans="1:5" x14ac:dyDescent="0.3">
      <c r="A125" s="58" t="s">
        <v>438</v>
      </c>
      <c r="B125" s="104" t="s">
        <v>90</v>
      </c>
      <c r="C125" s="173"/>
      <c r="D125" s="107">
        <v>50</v>
      </c>
      <c r="E125" s="108">
        <v>0</v>
      </c>
    </row>
    <row r="126" spans="1:5" ht="24" x14ac:dyDescent="0.3">
      <c r="A126" s="62"/>
      <c r="B126" s="63" t="s">
        <v>91</v>
      </c>
      <c r="C126" s="26" t="s">
        <v>515</v>
      </c>
      <c r="D126" s="60"/>
      <c r="E126" s="65"/>
    </row>
    <row r="127" spans="1:5" x14ac:dyDescent="0.3">
      <c r="A127" s="58" t="s">
        <v>439</v>
      </c>
      <c r="B127" s="104" t="s">
        <v>92</v>
      </c>
      <c r="C127" s="173"/>
      <c r="D127" s="107">
        <f>SUM(D128)</f>
        <v>77</v>
      </c>
      <c r="E127" s="108">
        <f>SUM(E128)</f>
        <v>0</v>
      </c>
    </row>
    <row r="128" spans="1:5" x14ac:dyDescent="0.3">
      <c r="A128" s="109"/>
      <c r="B128" s="110"/>
      <c r="C128" s="26" t="s">
        <v>209</v>
      </c>
      <c r="D128" s="111">
        <v>77</v>
      </c>
      <c r="E128" s="112">
        <v>0</v>
      </c>
    </row>
    <row r="129" spans="1:5" x14ac:dyDescent="0.3">
      <c r="A129" s="109"/>
      <c r="B129" s="110"/>
      <c r="C129" s="26" t="s">
        <v>107</v>
      </c>
      <c r="D129" s="111"/>
      <c r="E129" s="113"/>
    </row>
    <row r="130" spans="1:5" x14ac:dyDescent="0.3">
      <c r="A130" s="109"/>
      <c r="B130" s="110"/>
      <c r="C130" s="26" t="s">
        <v>108</v>
      </c>
      <c r="D130" s="111"/>
      <c r="E130" s="113"/>
    </row>
    <row r="131" spans="1:5" ht="24" x14ac:dyDescent="0.3">
      <c r="A131" s="109"/>
      <c r="B131" s="110"/>
      <c r="C131" s="26" t="s">
        <v>210</v>
      </c>
      <c r="D131" s="111"/>
      <c r="E131" s="113"/>
    </row>
    <row r="132" spans="1:5" x14ac:dyDescent="0.3">
      <c r="A132" s="109"/>
      <c r="B132" s="110"/>
      <c r="C132" s="26" t="s">
        <v>109</v>
      </c>
      <c r="D132" s="174"/>
      <c r="E132" s="32"/>
    </row>
    <row r="133" spans="1:5" s="33" customFormat="1" ht="16.95" customHeight="1" x14ac:dyDescent="0.3">
      <c r="A133" s="114"/>
      <c r="B133" s="115"/>
      <c r="C133" s="26" t="s">
        <v>110</v>
      </c>
      <c r="D133" s="116"/>
      <c r="E133" s="117"/>
    </row>
    <row r="134" spans="1:5" ht="24" x14ac:dyDescent="0.3">
      <c r="A134" s="109"/>
      <c r="B134" s="110"/>
      <c r="C134" s="26" t="s">
        <v>211</v>
      </c>
      <c r="D134" s="111"/>
      <c r="E134" s="113"/>
    </row>
    <row r="135" spans="1:5" x14ac:dyDescent="0.3">
      <c r="A135" s="102" t="s">
        <v>93</v>
      </c>
      <c r="B135" s="103" t="s">
        <v>4</v>
      </c>
      <c r="C135" s="162"/>
      <c r="D135" s="100">
        <f>SUM(D136,D146,D148)</f>
        <v>217</v>
      </c>
      <c r="E135" s="101">
        <f>SUM(E136,E146,E148)</f>
        <v>0</v>
      </c>
    </row>
    <row r="136" spans="1:5" x14ac:dyDescent="0.3">
      <c r="A136" s="58" t="s">
        <v>440</v>
      </c>
      <c r="B136" s="104" t="s">
        <v>315</v>
      </c>
      <c r="C136" s="173"/>
      <c r="D136" s="105">
        <f>SUM(D137:D145)</f>
        <v>141</v>
      </c>
      <c r="E136" s="106">
        <f>SUM(E137:E145)</f>
        <v>0</v>
      </c>
    </row>
    <row r="137" spans="1:5" x14ac:dyDescent="0.3">
      <c r="A137" s="293"/>
      <c r="B137" s="59" t="s">
        <v>94</v>
      </c>
      <c r="C137" s="26" t="s">
        <v>212</v>
      </c>
      <c r="D137" s="60">
        <v>20</v>
      </c>
      <c r="E137" s="65">
        <v>0</v>
      </c>
    </row>
    <row r="138" spans="1:5" ht="16.95" customHeight="1" x14ac:dyDescent="0.3">
      <c r="A138" s="293"/>
      <c r="B138" s="63" t="s">
        <v>7</v>
      </c>
      <c r="C138" s="26"/>
      <c r="D138" s="60">
        <v>15</v>
      </c>
      <c r="E138" s="65">
        <v>0</v>
      </c>
    </row>
    <row r="139" spans="1:5" ht="16.95" customHeight="1" x14ac:dyDescent="0.3">
      <c r="A139" s="293"/>
      <c r="B139" s="63" t="s">
        <v>95</v>
      </c>
      <c r="C139" s="26"/>
      <c r="D139" s="60">
        <v>15</v>
      </c>
      <c r="E139" s="65">
        <v>0</v>
      </c>
    </row>
    <row r="140" spans="1:5" ht="16.95" customHeight="1" x14ac:dyDescent="0.3">
      <c r="A140" s="293"/>
      <c r="B140" s="63" t="s">
        <v>96</v>
      </c>
      <c r="C140" s="26"/>
      <c r="D140" s="60">
        <v>20</v>
      </c>
      <c r="E140" s="65">
        <v>0</v>
      </c>
    </row>
    <row r="141" spans="1:5" ht="16.95" customHeight="1" x14ac:dyDescent="0.3">
      <c r="A141" s="293"/>
      <c r="B141" s="63" t="s">
        <v>97</v>
      </c>
      <c r="C141" s="26"/>
      <c r="D141" s="60">
        <v>15</v>
      </c>
      <c r="E141" s="65">
        <v>0</v>
      </c>
    </row>
    <row r="142" spans="1:5" ht="16.95" customHeight="1" x14ac:dyDescent="0.3">
      <c r="A142" s="293"/>
      <c r="B142" s="63" t="s">
        <v>98</v>
      </c>
      <c r="C142" s="26"/>
      <c r="D142" s="60">
        <v>30</v>
      </c>
      <c r="E142" s="65">
        <v>0</v>
      </c>
    </row>
    <row r="143" spans="1:5" ht="16.95" customHeight="1" x14ac:dyDescent="0.3">
      <c r="A143" s="293"/>
      <c r="B143" s="63" t="s">
        <v>99</v>
      </c>
      <c r="C143" s="26" t="s">
        <v>213</v>
      </c>
      <c r="D143" s="60">
        <v>6</v>
      </c>
      <c r="E143" s="65">
        <v>0</v>
      </c>
    </row>
    <row r="144" spans="1:5" ht="16.95" customHeight="1" x14ac:dyDescent="0.3">
      <c r="A144" s="293"/>
      <c r="B144" s="63" t="s">
        <v>100</v>
      </c>
      <c r="C144" s="26"/>
      <c r="D144" s="60">
        <v>10</v>
      </c>
      <c r="E144" s="65">
        <v>0</v>
      </c>
    </row>
    <row r="145" spans="1:5" ht="16.95" customHeight="1" x14ac:dyDescent="0.3">
      <c r="A145" s="293"/>
      <c r="B145" s="63" t="s">
        <v>9</v>
      </c>
      <c r="C145" s="26"/>
      <c r="D145" s="60">
        <v>10</v>
      </c>
      <c r="E145" s="65">
        <v>0</v>
      </c>
    </row>
    <row r="146" spans="1:5" s="33" customFormat="1" x14ac:dyDescent="0.3">
      <c r="A146" s="114" t="s">
        <v>441</v>
      </c>
      <c r="B146" s="258" t="s">
        <v>214</v>
      </c>
      <c r="C146" s="254" t="s">
        <v>322</v>
      </c>
      <c r="D146" s="255">
        <f>SUM(D147)</f>
        <v>30</v>
      </c>
      <c r="E146" s="256">
        <f>SUM(E147)</f>
        <v>0</v>
      </c>
    </row>
    <row r="147" spans="1:5" x14ac:dyDescent="0.3">
      <c r="A147" s="58"/>
      <c r="B147" s="62"/>
      <c r="C147" s="26" t="s">
        <v>215</v>
      </c>
      <c r="D147" s="60">
        <v>30</v>
      </c>
      <c r="E147" s="65">
        <v>0</v>
      </c>
    </row>
    <row r="148" spans="1:5" s="257" customFormat="1" x14ac:dyDescent="0.3">
      <c r="A148" s="114" t="s">
        <v>442</v>
      </c>
      <c r="B148" s="253" t="s">
        <v>323</v>
      </c>
      <c r="C148" s="254" t="s">
        <v>324</v>
      </c>
      <c r="D148" s="255">
        <f>SUM(D149:D151)</f>
        <v>46</v>
      </c>
      <c r="E148" s="256">
        <f>SUM(E149:E151)</f>
        <v>0</v>
      </c>
    </row>
    <row r="149" spans="1:5" ht="16.95" customHeight="1" x14ac:dyDescent="0.3">
      <c r="A149" s="62" t="s">
        <v>443</v>
      </c>
      <c r="B149" s="63" t="s">
        <v>100</v>
      </c>
      <c r="C149" s="26" t="s">
        <v>103</v>
      </c>
      <c r="D149" s="60">
        <v>20</v>
      </c>
      <c r="E149" s="65">
        <v>0</v>
      </c>
    </row>
    <row r="150" spans="1:5" ht="16.95" customHeight="1" x14ac:dyDescent="0.3">
      <c r="A150" s="62" t="s">
        <v>444</v>
      </c>
      <c r="B150" s="63" t="s">
        <v>101</v>
      </c>
      <c r="C150" s="26" t="s">
        <v>103</v>
      </c>
      <c r="D150" s="60">
        <v>20</v>
      </c>
      <c r="E150" s="65">
        <v>0</v>
      </c>
    </row>
    <row r="151" spans="1:5" ht="16.95" customHeight="1" x14ac:dyDescent="0.3">
      <c r="A151" s="62" t="s">
        <v>445</v>
      </c>
      <c r="B151" s="63" t="s">
        <v>8</v>
      </c>
      <c r="C151" s="26" t="s">
        <v>102</v>
      </c>
      <c r="D151" s="60">
        <v>6</v>
      </c>
      <c r="E151" s="65">
        <v>0</v>
      </c>
    </row>
    <row r="152" spans="1:5" x14ac:dyDescent="0.3">
      <c r="A152" s="102" t="s">
        <v>528</v>
      </c>
      <c r="B152" s="103" t="s">
        <v>104</v>
      </c>
      <c r="C152" s="162"/>
      <c r="D152" s="100">
        <f>SUM(D153,D155,D157,D162)</f>
        <v>467</v>
      </c>
      <c r="E152" s="101">
        <f>SUM(E153,E155,E157,E162)</f>
        <v>0</v>
      </c>
    </row>
    <row r="153" spans="1:5" x14ac:dyDescent="0.3">
      <c r="A153" s="58" t="s">
        <v>446</v>
      </c>
      <c r="B153" s="118" t="s">
        <v>105</v>
      </c>
      <c r="C153" s="173"/>
      <c r="D153" s="107">
        <f>SUM(D154)</f>
        <v>166</v>
      </c>
      <c r="E153" s="108">
        <f>SUM(E154)</f>
        <v>0</v>
      </c>
    </row>
    <row r="154" spans="1:5" ht="24" x14ac:dyDescent="0.3">
      <c r="A154" s="58"/>
      <c r="B154" s="63"/>
      <c r="C154" s="26" t="s">
        <v>281</v>
      </c>
      <c r="D154" s="175">
        <v>166</v>
      </c>
      <c r="E154" s="65">
        <v>0</v>
      </c>
    </row>
    <row r="155" spans="1:5" ht="16.05" customHeight="1" x14ac:dyDescent="0.3">
      <c r="A155" s="58" t="s">
        <v>447</v>
      </c>
      <c r="B155" s="118" t="s">
        <v>106</v>
      </c>
      <c r="C155" s="173"/>
      <c r="D155" s="107">
        <f>SUM(D156)</f>
        <v>30</v>
      </c>
      <c r="E155" s="108">
        <f>SUM(E156)</f>
        <v>0</v>
      </c>
    </row>
    <row r="156" spans="1:5" ht="24" x14ac:dyDescent="0.3">
      <c r="A156" s="58"/>
      <c r="B156" s="62"/>
      <c r="C156" s="26" t="s">
        <v>216</v>
      </c>
      <c r="D156" s="60">
        <v>30</v>
      </c>
      <c r="E156" s="65">
        <v>0</v>
      </c>
    </row>
    <row r="157" spans="1:5" ht="16.05" customHeight="1" x14ac:dyDescent="0.3">
      <c r="A157" s="58" t="s">
        <v>448</v>
      </c>
      <c r="B157" s="118" t="s">
        <v>111</v>
      </c>
      <c r="C157" s="173"/>
      <c r="D157" s="107">
        <f>SUM(D158:D161)</f>
        <v>111</v>
      </c>
      <c r="E157" s="108">
        <f>SUM(E158:E161)</f>
        <v>0</v>
      </c>
    </row>
    <row r="158" spans="1:5" ht="27.6" x14ac:dyDescent="0.3">
      <c r="A158" s="62" t="s">
        <v>449</v>
      </c>
      <c r="B158" s="59" t="s">
        <v>112</v>
      </c>
      <c r="C158" s="26" t="s">
        <v>217</v>
      </c>
      <c r="D158" s="119">
        <v>16</v>
      </c>
      <c r="E158" s="65">
        <v>0</v>
      </c>
    </row>
    <row r="159" spans="1:5" ht="27.6" x14ac:dyDescent="0.3">
      <c r="A159" s="62" t="s">
        <v>450</v>
      </c>
      <c r="B159" s="59" t="s">
        <v>113</v>
      </c>
      <c r="C159" s="26"/>
      <c r="D159" s="60">
        <v>25</v>
      </c>
      <c r="E159" s="65">
        <v>0</v>
      </c>
    </row>
    <row r="160" spans="1:5" ht="27.6" x14ac:dyDescent="0.3">
      <c r="A160" s="62" t="s">
        <v>451</v>
      </c>
      <c r="B160" s="59" t="s">
        <v>114</v>
      </c>
      <c r="C160" s="26"/>
      <c r="D160" s="60">
        <v>30</v>
      </c>
      <c r="E160" s="65">
        <v>0</v>
      </c>
    </row>
    <row r="161" spans="1:5" x14ac:dyDescent="0.3">
      <c r="A161" s="62" t="s">
        <v>452</v>
      </c>
      <c r="B161" s="59" t="s">
        <v>511</v>
      </c>
      <c r="C161" s="26"/>
      <c r="D161" s="60">
        <v>40</v>
      </c>
      <c r="E161" s="65">
        <v>0</v>
      </c>
    </row>
    <row r="162" spans="1:5" ht="16.05" customHeight="1" x14ac:dyDescent="0.3">
      <c r="A162" s="58" t="s">
        <v>453</v>
      </c>
      <c r="B162" s="118" t="s">
        <v>115</v>
      </c>
      <c r="C162" s="173"/>
      <c r="D162" s="107">
        <f>SUM(D163)</f>
        <v>160</v>
      </c>
      <c r="E162" s="108">
        <f>SUM(E163)</f>
        <v>0</v>
      </c>
    </row>
    <row r="163" spans="1:5" ht="24" x14ac:dyDescent="0.3">
      <c r="A163" s="293"/>
      <c r="B163" s="59"/>
      <c r="C163" s="26" t="s">
        <v>518</v>
      </c>
      <c r="D163" s="60">
        <v>160</v>
      </c>
      <c r="E163" s="65">
        <v>0</v>
      </c>
    </row>
    <row r="164" spans="1:5" x14ac:dyDescent="0.3">
      <c r="A164" s="58"/>
      <c r="B164" s="67"/>
      <c r="C164" s="26"/>
      <c r="D164" s="60"/>
      <c r="E164" s="39"/>
    </row>
    <row r="165" spans="1:5" ht="28.8" x14ac:dyDescent="0.3">
      <c r="A165" s="58"/>
      <c r="B165" s="120" t="s">
        <v>116</v>
      </c>
      <c r="C165" s="163"/>
      <c r="D165" s="127">
        <v>440</v>
      </c>
      <c r="E165" s="68">
        <v>0</v>
      </c>
    </row>
    <row r="166" spans="1:5" x14ac:dyDescent="0.3">
      <c r="A166" s="58"/>
      <c r="B166" s="67"/>
      <c r="C166" s="26"/>
      <c r="D166" s="38"/>
      <c r="E166" s="39"/>
    </row>
    <row r="167" spans="1:5" ht="60" x14ac:dyDescent="0.3">
      <c r="A167" s="121" t="s">
        <v>117</v>
      </c>
      <c r="B167" s="122" t="s">
        <v>39</v>
      </c>
      <c r="C167" s="123" t="s">
        <v>529</v>
      </c>
      <c r="D167" s="124"/>
      <c r="E167" s="125"/>
    </row>
    <row r="168" spans="1:5" x14ac:dyDescent="0.3">
      <c r="A168" s="58"/>
      <c r="B168" s="67"/>
      <c r="C168" s="26"/>
      <c r="D168" s="38"/>
      <c r="E168" s="39"/>
    </row>
    <row r="169" spans="1:5" x14ac:dyDescent="0.3">
      <c r="A169" s="74" t="s">
        <v>143</v>
      </c>
      <c r="B169" s="75" t="s">
        <v>135</v>
      </c>
      <c r="C169" s="154"/>
      <c r="D169" s="76">
        <f>SUM(D170:D177)</f>
        <v>204</v>
      </c>
      <c r="E169" s="77">
        <f>SUM(E170:E177)</f>
        <v>0</v>
      </c>
    </row>
    <row r="170" spans="1:5" x14ac:dyDescent="0.3">
      <c r="A170" s="291" t="s">
        <v>283</v>
      </c>
      <c r="B170" s="78" t="s">
        <v>119</v>
      </c>
      <c r="C170" s="155"/>
      <c r="D170" s="60">
        <v>0</v>
      </c>
      <c r="E170" s="65">
        <v>0</v>
      </c>
    </row>
    <row r="171" spans="1:5" x14ac:dyDescent="0.3">
      <c r="A171" s="62" t="s">
        <v>454</v>
      </c>
      <c r="B171" s="59" t="s">
        <v>70</v>
      </c>
      <c r="C171" s="29" t="s">
        <v>41</v>
      </c>
      <c r="D171" s="60">
        <v>0</v>
      </c>
      <c r="E171" s="65">
        <v>0</v>
      </c>
    </row>
    <row r="172" spans="1:5" ht="27.6" x14ac:dyDescent="0.3">
      <c r="A172" s="62" t="s">
        <v>455</v>
      </c>
      <c r="B172" s="59" t="s">
        <v>120</v>
      </c>
      <c r="C172" s="29"/>
      <c r="D172" s="60">
        <v>0</v>
      </c>
      <c r="E172" s="65">
        <v>0</v>
      </c>
    </row>
    <row r="173" spans="1:5" x14ac:dyDescent="0.3">
      <c r="A173" s="62" t="s">
        <v>456</v>
      </c>
      <c r="B173" s="59" t="s">
        <v>121</v>
      </c>
      <c r="C173" s="29" t="s">
        <v>225</v>
      </c>
      <c r="D173" s="60">
        <v>0</v>
      </c>
      <c r="E173" s="65">
        <v>0</v>
      </c>
    </row>
    <row r="174" spans="1:5" x14ac:dyDescent="0.3">
      <c r="A174" s="62" t="s">
        <v>457</v>
      </c>
      <c r="B174" s="59" t="s">
        <v>122</v>
      </c>
      <c r="C174" s="29" t="s">
        <v>325</v>
      </c>
      <c r="D174" s="60">
        <v>0</v>
      </c>
      <c r="E174" s="65">
        <v>0</v>
      </c>
    </row>
    <row r="175" spans="1:5" x14ac:dyDescent="0.3">
      <c r="A175" s="62" t="s">
        <v>458</v>
      </c>
      <c r="B175" s="59" t="s">
        <v>527</v>
      </c>
      <c r="C175" s="29" t="s">
        <v>123</v>
      </c>
      <c r="D175" s="60">
        <v>40</v>
      </c>
      <c r="E175" s="65">
        <v>0</v>
      </c>
    </row>
    <row r="176" spans="1:5" ht="16.05" customHeight="1" x14ac:dyDescent="0.3">
      <c r="A176" s="62" t="s">
        <v>459</v>
      </c>
      <c r="B176" s="59" t="s">
        <v>181</v>
      </c>
      <c r="C176" s="26" t="s">
        <v>219</v>
      </c>
      <c r="D176" s="60">
        <v>135</v>
      </c>
      <c r="E176" s="65">
        <v>0</v>
      </c>
    </row>
    <row r="177" spans="1:5" x14ac:dyDescent="0.3">
      <c r="A177" s="292" t="s">
        <v>460</v>
      </c>
      <c r="B177" s="59" t="s">
        <v>172</v>
      </c>
      <c r="C177" s="26" t="s">
        <v>188</v>
      </c>
      <c r="D177" s="79">
        <v>29</v>
      </c>
      <c r="E177" s="65">
        <v>0</v>
      </c>
    </row>
    <row r="178" spans="1:5" ht="16.05" customHeight="1" x14ac:dyDescent="0.3">
      <c r="A178" s="53"/>
      <c r="B178" s="31"/>
      <c r="C178" s="164" t="s">
        <v>218</v>
      </c>
      <c r="D178" s="20"/>
      <c r="E178" s="20"/>
    </row>
    <row r="179" spans="1:5" x14ac:dyDescent="0.3">
      <c r="A179" s="58"/>
      <c r="B179" s="92"/>
      <c r="C179" s="80" t="s">
        <v>198</v>
      </c>
      <c r="D179" s="21"/>
      <c r="E179" s="21"/>
    </row>
    <row r="180" spans="1:5" x14ac:dyDescent="0.3">
      <c r="A180" s="58"/>
      <c r="B180" s="67"/>
      <c r="C180" s="26"/>
      <c r="D180" s="38"/>
      <c r="E180" s="39"/>
    </row>
    <row r="181" spans="1:5" x14ac:dyDescent="0.3">
      <c r="A181" s="93" t="s">
        <v>118</v>
      </c>
      <c r="B181" s="94" t="s">
        <v>165</v>
      </c>
      <c r="C181" s="161"/>
      <c r="D181" s="95">
        <f>SUM(D182:D188)</f>
        <v>1213</v>
      </c>
      <c r="E181" s="96">
        <f>SUM(E182:E188)</f>
        <v>0</v>
      </c>
    </row>
    <row r="182" spans="1:5" x14ac:dyDescent="0.3">
      <c r="A182" s="304" t="s">
        <v>510</v>
      </c>
      <c r="B182" s="59" t="s">
        <v>124</v>
      </c>
      <c r="C182" s="26"/>
      <c r="D182" s="60">
        <v>20</v>
      </c>
      <c r="E182" s="65">
        <v>0</v>
      </c>
    </row>
    <row r="183" spans="1:5" x14ac:dyDescent="0.3">
      <c r="A183" s="303" t="s">
        <v>461</v>
      </c>
      <c r="B183" s="59" t="s">
        <v>125</v>
      </c>
      <c r="C183" s="26"/>
      <c r="D183" s="60">
        <v>30</v>
      </c>
      <c r="E183" s="65">
        <v>0</v>
      </c>
    </row>
    <row r="184" spans="1:5" x14ac:dyDescent="0.3">
      <c r="A184" s="303" t="s">
        <v>462</v>
      </c>
      <c r="B184" s="59" t="s">
        <v>222</v>
      </c>
      <c r="C184" s="26" t="s">
        <v>220</v>
      </c>
      <c r="D184" s="60">
        <v>350</v>
      </c>
      <c r="E184" s="65">
        <v>0</v>
      </c>
    </row>
    <row r="185" spans="1:5" x14ac:dyDescent="0.3">
      <c r="A185" s="303" t="s">
        <v>463</v>
      </c>
      <c r="B185" s="59" t="s">
        <v>223</v>
      </c>
      <c r="C185" s="26" t="s">
        <v>221</v>
      </c>
      <c r="D185" s="60">
        <v>450</v>
      </c>
      <c r="E185" s="65">
        <v>0</v>
      </c>
    </row>
    <row r="186" spans="1:5" x14ac:dyDescent="0.3">
      <c r="A186" s="303" t="s">
        <v>464</v>
      </c>
      <c r="B186" s="59" t="s">
        <v>126</v>
      </c>
      <c r="C186" s="26" t="s">
        <v>224</v>
      </c>
      <c r="D186" s="60">
        <v>60</v>
      </c>
      <c r="E186" s="65">
        <v>0</v>
      </c>
    </row>
    <row r="187" spans="1:5" x14ac:dyDescent="0.3">
      <c r="A187" s="303" t="s">
        <v>465</v>
      </c>
      <c r="B187" s="59" t="s">
        <v>36</v>
      </c>
      <c r="C187" s="26" t="s">
        <v>249</v>
      </c>
      <c r="D187" s="60">
        <v>60</v>
      </c>
      <c r="E187" s="65">
        <v>0</v>
      </c>
    </row>
    <row r="188" spans="1:5" ht="27.6" x14ac:dyDescent="0.3">
      <c r="A188" s="58"/>
      <c r="B188" s="126" t="s">
        <v>116</v>
      </c>
      <c r="C188" s="163"/>
      <c r="D188" s="127">
        <v>243</v>
      </c>
      <c r="E188" s="68">
        <v>0</v>
      </c>
    </row>
    <row r="189" spans="1:5" x14ac:dyDescent="0.3">
      <c r="A189" s="58"/>
      <c r="B189" s="67"/>
      <c r="C189" s="26"/>
      <c r="D189" s="38"/>
      <c r="E189" s="39"/>
    </row>
    <row r="190" spans="1:5" ht="60" x14ac:dyDescent="0.3">
      <c r="A190" s="121" t="s">
        <v>243</v>
      </c>
      <c r="B190" s="122" t="s">
        <v>39</v>
      </c>
      <c r="C190" s="123" t="s">
        <v>350</v>
      </c>
      <c r="D190" s="124"/>
      <c r="E190" s="125"/>
    </row>
    <row r="191" spans="1:5" x14ac:dyDescent="0.3">
      <c r="A191" s="58"/>
      <c r="B191" s="67"/>
      <c r="C191" s="26"/>
      <c r="D191" s="38"/>
      <c r="E191" s="39"/>
    </row>
    <row r="192" spans="1:5" x14ac:dyDescent="0.3">
      <c r="A192" s="74" t="s">
        <v>283</v>
      </c>
      <c r="B192" s="75" t="s">
        <v>284</v>
      </c>
      <c r="C192" s="154"/>
      <c r="D192" s="76">
        <f>SUM(D193:D198)</f>
        <v>267</v>
      </c>
      <c r="E192" s="77">
        <f>SUM(E193:E198)</f>
        <v>0</v>
      </c>
    </row>
    <row r="193" spans="1:5" x14ac:dyDescent="0.3">
      <c r="A193" s="291" t="s">
        <v>466</v>
      </c>
      <c r="B193" s="78" t="s">
        <v>119</v>
      </c>
      <c r="C193" s="155"/>
      <c r="D193" s="60">
        <v>0</v>
      </c>
      <c r="E193" s="65">
        <v>0</v>
      </c>
    </row>
    <row r="194" spans="1:5" x14ac:dyDescent="0.3">
      <c r="A194" s="62" t="s">
        <v>467</v>
      </c>
      <c r="B194" s="59" t="s">
        <v>70</v>
      </c>
      <c r="C194" s="29"/>
      <c r="D194" s="60">
        <v>0</v>
      </c>
      <c r="E194" s="65">
        <v>0</v>
      </c>
    </row>
    <row r="195" spans="1:5" x14ac:dyDescent="0.3">
      <c r="A195" s="62" t="s">
        <v>468</v>
      </c>
      <c r="B195" s="59" t="s">
        <v>121</v>
      </c>
      <c r="C195" s="29" t="s">
        <v>225</v>
      </c>
      <c r="D195" s="60">
        <v>0</v>
      </c>
      <c r="E195" s="65">
        <v>0</v>
      </c>
    </row>
    <row r="196" spans="1:5" x14ac:dyDescent="0.3">
      <c r="A196" s="62" t="s">
        <v>469</v>
      </c>
      <c r="B196" s="59" t="s">
        <v>527</v>
      </c>
      <c r="C196" s="29" t="s">
        <v>123</v>
      </c>
      <c r="D196" s="60">
        <v>15</v>
      </c>
      <c r="E196" s="65">
        <v>0</v>
      </c>
    </row>
    <row r="197" spans="1:5" ht="16.05" customHeight="1" x14ac:dyDescent="0.3">
      <c r="A197" s="62" t="s">
        <v>470</v>
      </c>
      <c r="B197" s="59" t="s">
        <v>170</v>
      </c>
      <c r="C197" s="26" t="s">
        <v>226</v>
      </c>
      <c r="D197" s="60">
        <v>225</v>
      </c>
      <c r="E197" s="65">
        <v>0</v>
      </c>
    </row>
    <row r="198" spans="1:5" x14ac:dyDescent="0.3">
      <c r="A198" s="292" t="s">
        <v>471</v>
      </c>
      <c r="B198" s="59" t="s">
        <v>172</v>
      </c>
      <c r="C198" s="26" t="s">
        <v>285</v>
      </c>
      <c r="D198" s="79">
        <v>27</v>
      </c>
      <c r="E198" s="65">
        <v>0</v>
      </c>
    </row>
    <row r="199" spans="1:5" ht="16.05" customHeight="1" x14ac:dyDescent="0.3">
      <c r="A199" s="53"/>
      <c r="B199" s="31"/>
      <c r="C199" s="164" t="s">
        <v>218</v>
      </c>
      <c r="D199" s="20"/>
      <c r="E199" s="20"/>
    </row>
    <row r="200" spans="1:5" x14ac:dyDescent="0.3">
      <c r="A200" s="37"/>
      <c r="B200" s="37"/>
      <c r="C200" s="29"/>
      <c r="D200" s="128"/>
      <c r="E200" s="128"/>
    </row>
    <row r="201" spans="1:5" x14ac:dyDescent="0.3">
      <c r="A201" s="129" t="s">
        <v>128</v>
      </c>
      <c r="B201" s="130" t="s">
        <v>286</v>
      </c>
      <c r="C201" s="165"/>
      <c r="D201" s="131">
        <f>SUM(D202,D208,D213)</f>
        <v>2005</v>
      </c>
      <c r="E201" s="132">
        <f>SUM(E202,E208,E213)</f>
        <v>0</v>
      </c>
    </row>
    <row r="202" spans="1:5" x14ac:dyDescent="0.3">
      <c r="A202" s="133" t="s">
        <v>131</v>
      </c>
      <c r="B202" s="133" t="s">
        <v>129</v>
      </c>
      <c r="C202" s="177"/>
      <c r="D202" s="134">
        <f>SUM(D203:D207)</f>
        <v>1120</v>
      </c>
      <c r="E202" s="135">
        <f>SUM(E203:E207)</f>
        <v>0</v>
      </c>
    </row>
    <row r="203" spans="1:5" x14ac:dyDescent="0.3">
      <c r="A203" s="62" t="s">
        <v>472</v>
      </c>
      <c r="B203" s="59" t="s">
        <v>6</v>
      </c>
      <c r="C203" s="26"/>
      <c r="D203" s="60">
        <v>100</v>
      </c>
      <c r="E203" s="65">
        <v>0</v>
      </c>
    </row>
    <row r="204" spans="1:5" x14ac:dyDescent="0.3">
      <c r="A204" s="62" t="s">
        <v>473</v>
      </c>
      <c r="B204" s="136" t="s">
        <v>231</v>
      </c>
      <c r="C204" s="29" t="s">
        <v>326</v>
      </c>
      <c r="D204" s="60">
        <v>700</v>
      </c>
      <c r="E204" s="65">
        <v>0</v>
      </c>
    </row>
    <row r="205" spans="1:5" x14ac:dyDescent="0.3">
      <c r="A205" s="62" t="s">
        <v>474</v>
      </c>
      <c r="B205" s="136" t="s">
        <v>232</v>
      </c>
      <c r="C205" s="29" t="s">
        <v>327</v>
      </c>
      <c r="D205" s="60">
        <v>240</v>
      </c>
      <c r="E205" s="65">
        <v>0</v>
      </c>
    </row>
    <row r="206" spans="1:5" x14ac:dyDescent="0.3">
      <c r="A206" s="62" t="s">
        <v>475</v>
      </c>
      <c r="B206" s="136" t="s">
        <v>233</v>
      </c>
      <c r="C206" s="29" t="s">
        <v>328</v>
      </c>
      <c r="D206" s="60">
        <v>50</v>
      </c>
      <c r="E206" s="65">
        <v>0</v>
      </c>
    </row>
    <row r="207" spans="1:5" x14ac:dyDescent="0.3">
      <c r="A207" s="62" t="s">
        <v>476</v>
      </c>
      <c r="B207" s="136" t="s">
        <v>35</v>
      </c>
      <c r="C207" s="29" t="s">
        <v>227</v>
      </c>
      <c r="D207" s="60">
        <v>30</v>
      </c>
      <c r="E207" s="65">
        <v>0</v>
      </c>
    </row>
    <row r="208" spans="1:5" x14ac:dyDescent="0.3">
      <c r="A208" s="133" t="s">
        <v>132</v>
      </c>
      <c r="B208" s="133" t="s">
        <v>111</v>
      </c>
      <c r="C208" s="177"/>
      <c r="D208" s="137">
        <f>SUM(D209:D212)</f>
        <v>585</v>
      </c>
      <c r="E208" s="138">
        <f>SUM(E209:E212)</f>
        <v>0</v>
      </c>
    </row>
    <row r="209" spans="1:5" x14ac:dyDescent="0.3">
      <c r="A209" s="67" t="s">
        <v>477</v>
      </c>
      <c r="B209" s="59" t="s">
        <v>130</v>
      </c>
      <c r="C209" s="26" t="s">
        <v>228</v>
      </c>
      <c r="D209" s="60">
        <v>35</v>
      </c>
      <c r="E209" s="65">
        <v>0</v>
      </c>
    </row>
    <row r="210" spans="1:5" x14ac:dyDescent="0.3">
      <c r="A210" s="67" t="s">
        <v>478</v>
      </c>
      <c r="B210" s="136" t="s">
        <v>36</v>
      </c>
      <c r="C210" s="26" t="s">
        <v>249</v>
      </c>
      <c r="D210" s="60">
        <v>150</v>
      </c>
      <c r="E210" s="65">
        <v>0</v>
      </c>
    </row>
    <row r="211" spans="1:5" x14ac:dyDescent="0.3">
      <c r="A211" s="67" t="s">
        <v>479</v>
      </c>
      <c r="B211" s="136" t="s">
        <v>32</v>
      </c>
      <c r="C211" s="29"/>
      <c r="D211" s="60">
        <v>350</v>
      </c>
      <c r="E211" s="65">
        <v>0</v>
      </c>
    </row>
    <row r="212" spans="1:5" x14ac:dyDescent="0.3">
      <c r="A212" s="67" t="s">
        <v>480</v>
      </c>
      <c r="B212" s="59" t="s">
        <v>22</v>
      </c>
      <c r="C212" s="29" t="s">
        <v>229</v>
      </c>
      <c r="D212" s="60">
        <v>50</v>
      </c>
      <c r="E212" s="65">
        <v>0</v>
      </c>
    </row>
    <row r="213" spans="1:5" ht="16.05" customHeight="1" x14ac:dyDescent="0.3">
      <c r="A213" s="58"/>
      <c r="B213" s="139" t="s">
        <v>133</v>
      </c>
      <c r="C213" s="176" t="s">
        <v>230</v>
      </c>
      <c r="D213" s="137">
        <v>300</v>
      </c>
      <c r="E213" s="138">
        <v>0</v>
      </c>
    </row>
    <row r="214" spans="1:5" x14ac:dyDescent="0.3">
      <c r="A214" s="44"/>
      <c r="B214" s="44"/>
      <c r="C214" s="29"/>
      <c r="D214" s="38"/>
      <c r="E214" s="39"/>
    </row>
    <row r="215" spans="1:5" ht="60" x14ac:dyDescent="0.3">
      <c r="A215" s="121" t="s">
        <v>136</v>
      </c>
      <c r="B215" s="122" t="s">
        <v>39</v>
      </c>
      <c r="C215" s="123" t="s">
        <v>330</v>
      </c>
      <c r="D215" s="124"/>
      <c r="E215" s="125"/>
    </row>
    <row r="216" spans="1:5" x14ac:dyDescent="0.3">
      <c r="A216" s="37"/>
      <c r="B216" s="37"/>
      <c r="C216" s="26"/>
      <c r="D216" s="38"/>
      <c r="E216" s="39"/>
    </row>
    <row r="217" spans="1:5" x14ac:dyDescent="0.3">
      <c r="A217" s="74" t="s">
        <v>141</v>
      </c>
      <c r="B217" s="75" t="s">
        <v>134</v>
      </c>
      <c r="C217" s="154"/>
      <c r="D217" s="76">
        <f>SUM(D218:D223)</f>
        <v>176</v>
      </c>
      <c r="E217" s="77">
        <f>SUM(E218:E223)</f>
        <v>0</v>
      </c>
    </row>
    <row r="218" spans="1:5" x14ac:dyDescent="0.3">
      <c r="A218" s="291" t="s">
        <v>481</v>
      </c>
      <c r="B218" s="78" t="s">
        <v>119</v>
      </c>
      <c r="C218" s="155"/>
      <c r="D218" s="60">
        <v>0</v>
      </c>
      <c r="E218" s="65">
        <v>0</v>
      </c>
    </row>
    <row r="219" spans="1:5" x14ac:dyDescent="0.3">
      <c r="A219" s="62" t="s">
        <v>482</v>
      </c>
      <c r="B219" s="59" t="s">
        <v>70</v>
      </c>
      <c r="C219" s="29" t="s">
        <v>235</v>
      </c>
      <c r="D219" s="60">
        <v>0</v>
      </c>
      <c r="E219" s="65">
        <v>0</v>
      </c>
    </row>
    <row r="220" spans="1:5" ht="15.45" customHeight="1" x14ac:dyDescent="0.3">
      <c r="A220" s="62" t="s">
        <v>483</v>
      </c>
      <c r="B220" s="59" t="s">
        <v>329</v>
      </c>
      <c r="C220" s="29" t="s">
        <v>236</v>
      </c>
      <c r="D220" s="60">
        <v>0</v>
      </c>
      <c r="E220" s="65">
        <v>0</v>
      </c>
    </row>
    <row r="221" spans="1:5" x14ac:dyDescent="0.3">
      <c r="A221" s="62" t="s">
        <v>484</v>
      </c>
      <c r="B221" s="59" t="s">
        <v>527</v>
      </c>
      <c r="C221" s="29" t="s">
        <v>123</v>
      </c>
      <c r="D221" s="60">
        <v>40</v>
      </c>
      <c r="E221" s="65">
        <v>0</v>
      </c>
    </row>
    <row r="222" spans="1:5" ht="16.05" customHeight="1" x14ac:dyDescent="0.3">
      <c r="A222" s="62" t="s">
        <v>485</v>
      </c>
      <c r="B222" s="59" t="s">
        <v>186</v>
      </c>
      <c r="C222" s="26" t="s">
        <v>234</v>
      </c>
      <c r="D222" s="60">
        <v>90</v>
      </c>
      <c r="E222" s="65">
        <v>0</v>
      </c>
    </row>
    <row r="223" spans="1:5" x14ac:dyDescent="0.3">
      <c r="A223" s="292" t="s">
        <v>486</v>
      </c>
      <c r="B223" s="59" t="s">
        <v>173</v>
      </c>
      <c r="C223" s="26" t="s">
        <v>287</v>
      </c>
      <c r="D223" s="79">
        <v>46</v>
      </c>
      <c r="E223" s="65">
        <v>0</v>
      </c>
    </row>
    <row r="224" spans="1:5" ht="16.05" customHeight="1" x14ac:dyDescent="0.3">
      <c r="A224" s="53"/>
      <c r="B224" s="31"/>
      <c r="C224" s="164" t="s">
        <v>218</v>
      </c>
      <c r="D224" s="20"/>
      <c r="E224" s="20"/>
    </row>
    <row r="225" spans="1:5" x14ac:dyDescent="0.3">
      <c r="A225" s="58"/>
      <c r="B225" s="92"/>
      <c r="C225" s="80" t="s">
        <v>198</v>
      </c>
      <c r="D225" s="21"/>
      <c r="E225" s="21"/>
    </row>
    <row r="226" spans="1:5" x14ac:dyDescent="0.3">
      <c r="A226" s="58"/>
      <c r="B226" s="58"/>
      <c r="C226" s="80"/>
      <c r="D226" s="21"/>
      <c r="E226" s="21"/>
    </row>
    <row r="227" spans="1:5" x14ac:dyDescent="0.3">
      <c r="A227" s="140" t="s">
        <v>137</v>
      </c>
      <c r="B227" s="141" t="s">
        <v>288</v>
      </c>
      <c r="C227" s="166"/>
      <c r="D227" s="142">
        <f>SUM(D228)</f>
        <v>159</v>
      </c>
      <c r="E227" s="143">
        <f>SUM(E228)</f>
        <v>0</v>
      </c>
    </row>
    <row r="228" spans="1:5" ht="48" x14ac:dyDescent="0.3">
      <c r="A228" s="305"/>
      <c r="B228" s="305"/>
      <c r="C228" s="205" t="s">
        <v>331</v>
      </c>
      <c r="D228" s="363">
        <v>159</v>
      </c>
      <c r="E228" s="364">
        <v>0</v>
      </c>
    </row>
    <row r="229" spans="1:5" x14ac:dyDescent="0.3">
      <c r="A229" s="35"/>
      <c r="B229" s="35"/>
      <c r="C229" s="26"/>
      <c r="D229" s="144"/>
      <c r="E229" s="39"/>
    </row>
    <row r="230" spans="1:5" x14ac:dyDescent="0.3">
      <c r="A230" s="264" t="s">
        <v>334</v>
      </c>
      <c r="B230" s="122" t="s">
        <v>39</v>
      </c>
      <c r="C230" s="167"/>
      <c r="D230" s="124"/>
      <c r="E230" s="125"/>
    </row>
    <row r="231" spans="1:5" ht="48" x14ac:dyDescent="0.3">
      <c r="A231" s="37"/>
      <c r="B231" s="37"/>
      <c r="C231" s="123" t="s">
        <v>332</v>
      </c>
      <c r="D231" s="38"/>
      <c r="E231" s="39"/>
    </row>
    <row r="232" spans="1:5" x14ac:dyDescent="0.3">
      <c r="A232" s="74" t="s">
        <v>142</v>
      </c>
      <c r="B232" s="75" t="s">
        <v>138</v>
      </c>
      <c r="C232" s="154"/>
      <c r="D232" s="76">
        <f>SUM(D233:D236)</f>
        <v>100</v>
      </c>
      <c r="E232" s="77">
        <f>SUM(E233:E236)</f>
        <v>0</v>
      </c>
    </row>
    <row r="233" spans="1:5" x14ac:dyDescent="0.3">
      <c r="A233" s="291" t="s">
        <v>487</v>
      </c>
      <c r="B233" s="78" t="s">
        <v>119</v>
      </c>
      <c r="C233" s="155"/>
      <c r="D233" s="60">
        <v>0</v>
      </c>
      <c r="E233" s="65">
        <v>0</v>
      </c>
    </row>
    <row r="234" spans="1:5" x14ac:dyDescent="0.3">
      <c r="A234" s="62" t="s">
        <v>488</v>
      </c>
      <c r="B234" s="59" t="s">
        <v>70</v>
      </c>
      <c r="C234" s="29"/>
      <c r="D234" s="60">
        <v>0</v>
      </c>
      <c r="E234" s="65">
        <v>0</v>
      </c>
    </row>
    <row r="235" spans="1:5" ht="16.05" customHeight="1" x14ac:dyDescent="0.3">
      <c r="A235" s="62" t="s">
        <v>489</v>
      </c>
      <c r="B235" s="59" t="s">
        <v>174</v>
      </c>
      <c r="C235" s="26" t="s">
        <v>253</v>
      </c>
      <c r="D235" s="60">
        <v>90</v>
      </c>
      <c r="E235" s="65">
        <v>0</v>
      </c>
    </row>
    <row r="236" spans="1:5" x14ac:dyDescent="0.3">
      <c r="A236" s="292" t="s">
        <v>490</v>
      </c>
      <c r="B236" s="59" t="s">
        <v>172</v>
      </c>
      <c r="C236" s="26" t="s">
        <v>289</v>
      </c>
      <c r="D236" s="79">
        <v>10</v>
      </c>
      <c r="E236" s="65">
        <v>0</v>
      </c>
    </row>
    <row r="237" spans="1:5" ht="16.05" customHeight="1" x14ac:dyDescent="0.3">
      <c r="A237" s="53"/>
      <c r="B237" s="31"/>
      <c r="C237" s="164" t="s">
        <v>218</v>
      </c>
      <c r="D237" s="20"/>
      <c r="E237" s="20"/>
    </row>
    <row r="238" spans="1:5" x14ac:dyDescent="0.3">
      <c r="A238" s="58"/>
      <c r="B238" s="92"/>
      <c r="C238" s="80" t="s">
        <v>237</v>
      </c>
      <c r="D238" s="21"/>
      <c r="E238" s="21"/>
    </row>
    <row r="239" spans="1:5" x14ac:dyDescent="0.3">
      <c r="A239" s="37"/>
      <c r="B239" s="37"/>
      <c r="C239" s="29"/>
      <c r="D239" s="38"/>
      <c r="E239" s="39"/>
    </row>
    <row r="240" spans="1:5" x14ac:dyDescent="0.3">
      <c r="A240" s="265" t="s">
        <v>148</v>
      </c>
      <c r="B240" s="311" t="s">
        <v>149</v>
      </c>
      <c r="C240" s="312"/>
      <c r="D240" s="313"/>
      <c r="E240" s="314"/>
    </row>
    <row r="241" spans="1:5" x14ac:dyDescent="0.3">
      <c r="A241" s="178" t="s">
        <v>244</v>
      </c>
      <c r="B241" s="37"/>
      <c r="C241" s="29" t="s">
        <v>290</v>
      </c>
      <c r="D241" s="38">
        <v>0</v>
      </c>
      <c r="E241" s="65">
        <v>0</v>
      </c>
    </row>
    <row r="242" spans="1:5" x14ac:dyDescent="0.3">
      <c r="A242" s="37"/>
      <c r="B242" s="37"/>
      <c r="C242" s="29"/>
      <c r="D242" s="38"/>
      <c r="E242" s="39"/>
    </row>
    <row r="243" spans="1:5" x14ac:dyDescent="0.3">
      <c r="A243" s="37"/>
      <c r="B243" s="37"/>
      <c r="C243" s="29"/>
      <c r="D243" s="38"/>
      <c r="E243" s="39"/>
    </row>
    <row r="244" spans="1:5" x14ac:dyDescent="0.3">
      <c r="A244" s="265" t="s">
        <v>150</v>
      </c>
      <c r="B244" s="308" t="s">
        <v>292</v>
      </c>
      <c r="C244" s="312"/>
      <c r="D244" s="313"/>
      <c r="E244" s="314"/>
    </row>
    <row r="245" spans="1:5" x14ac:dyDescent="0.3">
      <c r="A245" s="74" t="s">
        <v>158</v>
      </c>
      <c r="B245" s="306" t="s">
        <v>238</v>
      </c>
      <c r="C245" s="312"/>
      <c r="D245" s="76">
        <f>SUM(D246:D248)</f>
        <v>12</v>
      </c>
      <c r="E245" s="77">
        <f>SUM(E246:E248)</f>
        <v>0</v>
      </c>
    </row>
    <row r="246" spans="1:5" x14ac:dyDescent="0.3">
      <c r="A246" s="291" t="s">
        <v>491</v>
      </c>
      <c r="B246" s="78" t="s">
        <v>119</v>
      </c>
      <c r="C246" s="155"/>
      <c r="D246" s="60">
        <v>0</v>
      </c>
      <c r="E246" s="65">
        <v>0</v>
      </c>
    </row>
    <row r="247" spans="1:5" x14ac:dyDescent="0.3">
      <c r="A247" s="62" t="s">
        <v>492</v>
      </c>
      <c r="B247" s="59" t="s">
        <v>70</v>
      </c>
      <c r="C247" s="29"/>
      <c r="D247" s="60">
        <v>0</v>
      </c>
      <c r="E247" s="65">
        <v>0</v>
      </c>
    </row>
    <row r="248" spans="1:5" x14ac:dyDescent="0.3">
      <c r="A248" s="292" t="s">
        <v>493</v>
      </c>
      <c r="B248" s="59" t="s">
        <v>172</v>
      </c>
      <c r="C248" s="26" t="s">
        <v>189</v>
      </c>
      <c r="D248" s="79">
        <v>12</v>
      </c>
      <c r="E248" s="65">
        <v>0</v>
      </c>
    </row>
    <row r="249" spans="1:5" ht="16.05" customHeight="1" x14ac:dyDescent="0.3">
      <c r="A249" s="53"/>
      <c r="B249" s="31"/>
      <c r="C249" s="156" t="s">
        <v>197</v>
      </c>
      <c r="D249" s="20"/>
      <c r="E249" s="20"/>
    </row>
    <row r="250" spans="1:5" x14ac:dyDescent="0.3">
      <c r="A250" s="37"/>
      <c r="B250" s="37"/>
      <c r="C250" s="29"/>
      <c r="D250" s="38"/>
      <c r="E250" s="39"/>
    </row>
    <row r="251" spans="1:5" x14ac:dyDescent="0.3">
      <c r="A251" s="37"/>
      <c r="B251" s="37"/>
      <c r="C251" s="29"/>
      <c r="D251" s="38"/>
      <c r="E251" s="39"/>
    </row>
    <row r="252" spans="1:5" x14ac:dyDescent="0.3">
      <c r="A252" s="265" t="s">
        <v>151</v>
      </c>
      <c r="B252" s="311" t="s">
        <v>152</v>
      </c>
      <c r="C252" s="312"/>
      <c r="D252" s="313"/>
      <c r="E252" s="314"/>
    </row>
    <row r="253" spans="1:5" x14ac:dyDescent="0.3">
      <c r="A253" s="74" t="s">
        <v>140</v>
      </c>
      <c r="B253" s="306" t="s">
        <v>139</v>
      </c>
      <c r="C253" s="310"/>
      <c r="D253" s="76">
        <f>SUM(D254:D257)</f>
        <v>48</v>
      </c>
      <c r="E253" s="77">
        <f>SUM(E254:E257)</f>
        <v>0</v>
      </c>
    </row>
    <row r="254" spans="1:5" x14ac:dyDescent="0.3">
      <c r="A254" s="37" t="s">
        <v>494</v>
      </c>
      <c r="B254" s="63" t="s">
        <v>119</v>
      </c>
      <c r="C254" s="29"/>
      <c r="D254" s="60">
        <v>0</v>
      </c>
      <c r="E254" s="65">
        <v>0</v>
      </c>
    </row>
    <row r="255" spans="1:5" x14ac:dyDescent="0.3">
      <c r="A255" s="37" t="s">
        <v>495</v>
      </c>
      <c r="B255" s="59" t="s">
        <v>70</v>
      </c>
      <c r="C255" s="29"/>
      <c r="D255" s="60">
        <v>0</v>
      </c>
      <c r="E255" s="65">
        <v>0</v>
      </c>
    </row>
    <row r="256" spans="1:5" x14ac:dyDescent="0.3">
      <c r="A256" s="37" t="s">
        <v>496</v>
      </c>
      <c r="B256" s="59" t="s">
        <v>154</v>
      </c>
      <c r="C256" s="29"/>
      <c r="D256" s="60">
        <v>0</v>
      </c>
      <c r="E256" s="65">
        <v>0</v>
      </c>
    </row>
    <row r="257" spans="1:5" x14ac:dyDescent="0.3">
      <c r="A257" s="37" t="s">
        <v>497</v>
      </c>
      <c r="B257" s="59" t="s">
        <v>172</v>
      </c>
      <c r="C257" s="26" t="s">
        <v>291</v>
      </c>
      <c r="D257" s="60">
        <v>48</v>
      </c>
      <c r="E257" s="65">
        <v>0</v>
      </c>
    </row>
    <row r="258" spans="1:5" x14ac:dyDescent="0.3">
      <c r="A258" s="266" t="s">
        <v>175</v>
      </c>
      <c r="B258" s="267" t="s">
        <v>155</v>
      </c>
      <c r="C258" s="268"/>
      <c r="D258" s="269">
        <f>SUM(D259:D260)</f>
        <v>0</v>
      </c>
      <c r="E258" s="270">
        <f>SUM(E259:E260)</f>
        <v>0</v>
      </c>
    </row>
    <row r="259" spans="1:5" x14ac:dyDescent="0.3">
      <c r="A259" s="291" t="s">
        <v>498</v>
      </c>
      <c r="B259" s="59" t="s">
        <v>520</v>
      </c>
      <c r="C259" s="29" t="s">
        <v>519</v>
      </c>
      <c r="D259" s="79">
        <v>0</v>
      </c>
      <c r="E259" s="65">
        <v>0</v>
      </c>
    </row>
    <row r="260" spans="1:5" x14ac:dyDescent="0.3">
      <c r="A260" s="292" t="s">
        <v>499</v>
      </c>
      <c r="B260" s="59" t="s">
        <v>521</v>
      </c>
      <c r="C260" s="29" t="s">
        <v>519</v>
      </c>
      <c r="D260" s="79">
        <v>0</v>
      </c>
      <c r="E260" s="65">
        <v>0</v>
      </c>
    </row>
    <row r="261" spans="1:5" ht="16.05" customHeight="1" x14ac:dyDescent="0.3">
      <c r="A261" s="53"/>
      <c r="B261" s="18"/>
      <c r="C261" s="164" t="s">
        <v>197</v>
      </c>
      <c r="D261" s="20"/>
      <c r="E261" s="20"/>
    </row>
    <row r="262" spans="1:5" x14ac:dyDescent="0.3">
      <c r="A262" s="37"/>
      <c r="B262" s="37"/>
      <c r="C262" s="234" t="s">
        <v>522</v>
      </c>
      <c r="D262" s="38"/>
      <c r="E262" s="39"/>
    </row>
    <row r="263" spans="1:5" x14ac:dyDescent="0.3">
      <c r="A263" s="37"/>
      <c r="B263" s="37"/>
      <c r="C263" s="29"/>
      <c r="D263" s="38"/>
      <c r="E263" s="39"/>
    </row>
    <row r="264" spans="1:5" x14ac:dyDescent="0.3">
      <c r="A264" s="265" t="s">
        <v>156</v>
      </c>
      <c r="B264" s="311" t="s">
        <v>157</v>
      </c>
      <c r="C264" s="312"/>
      <c r="D264" s="313"/>
      <c r="E264" s="314"/>
    </row>
    <row r="265" spans="1:5" x14ac:dyDescent="0.3">
      <c r="A265" s="74" t="s">
        <v>153</v>
      </c>
      <c r="B265" s="306" t="s">
        <v>159</v>
      </c>
      <c r="C265" s="310"/>
      <c r="D265" s="76">
        <f>SUM(D266:D268)</f>
        <v>0</v>
      </c>
      <c r="E265" s="77">
        <f>SUM(E266:E268)</f>
        <v>0</v>
      </c>
    </row>
    <row r="266" spans="1:5" x14ac:dyDescent="0.3">
      <c r="A266" s="37" t="s">
        <v>500</v>
      </c>
      <c r="B266" s="145" t="s">
        <v>252</v>
      </c>
      <c r="C266" s="29"/>
      <c r="D266" s="60">
        <v>0</v>
      </c>
      <c r="E266" s="65">
        <v>0</v>
      </c>
    </row>
    <row r="267" spans="1:5" x14ac:dyDescent="0.3">
      <c r="A267" s="37" t="s">
        <v>501</v>
      </c>
      <c r="B267" s="63" t="s">
        <v>42</v>
      </c>
      <c r="C267" s="29"/>
      <c r="D267" s="60">
        <v>0</v>
      </c>
      <c r="E267" s="65">
        <v>0</v>
      </c>
    </row>
    <row r="268" spans="1:5" x14ac:dyDescent="0.3">
      <c r="A268" s="37" t="s">
        <v>502</v>
      </c>
      <c r="B268" s="59" t="s">
        <v>70</v>
      </c>
      <c r="C268" s="29"/>
      <c r="D268" s="79">
        <v>0</v>
      </c>
      <c r="E268" s="65">
        <v>0</v>
      </c>
    </row>
    <row r="269" spans="1:5" ht="16.05" customHeight="1" x14ac:dyDescent="0.3">
      <c r="A269" s="53"/>
      <c r="B269" s="18"/>
      <c r="C269" s="164" t="s">
        <v>197</v>
      </c>
      <c r="D269" s="20"/>
      <c r="E269" s="20"/>
    </row>
    <row r="270" spans="1:5" x14ac:dyDescent="0.3">
      <c r="A270" s="37"/>
      <c r="B270" s="37"/>
      <c r="C270" s="45"/>
      <c r="D270" s="38"/>
      <c r="E270" s="39"/>
    </row>
    <row r="271" spans="1:5" ht="16.95" customHeight="1" x14ac:dyDescent="0.3">
      <c r="A271" s="265" t="s">
        <v>345</v>
      </c>
      <c r="B271" s="308" t="s">
        <v>337</v>
      </c>
      <c r="C271" s="308"/>
      <c r="D271" s="308"/>
      <c r="E271" s="309"/>
    </row>
    <row r="272" spans="1:5" ht="16.05" customHeight="1" x14ac:dyDescent="0.3">
      <c r="A272" s="74" t="s">
        <v>168</v>
      </c>
      <c r="B272" s="306" t="s">
        <v>344</v>
      </c>
      <c r="C272" s="307"/>
      <c r="D272" s="76">
        <f>SUM(D273:D274)</f>
        <v>0</v>
      </c>
      <c r="E272" s="77">
        <f>SUM(E273:E274)</f>
        <v>0</v>
      </c>
    </row>
    <row r="273" spans="1:5" x14ac:dyDescent="0.3">
      <c r="A273" s="291" t="s">
        <v>498</v>
      </c>
      <c r="B273" s="78" t="s">
        <v>42</v>
      </c>
      <c r="C273" s="155"/>
      <c r="D273" s="60">
        <v>0</v>
      </c>
      <c r="E273" s="65">
        <v>0</v>
      </c>
    </row>
    <row r="274" spans="1:5" x14ac:dyDescent="0.3">
      <c r="A274" s="292" t="s">
        <v>499</v>
      </c>
      <c r="B274" s="59" t="s">
        <v>70</v>
      </c>
      <c r="C274" s="29"/>
      <c r="D274" s="60">
        <v>0</v>
      </c>
      <c r="E274" s="65">
        <v>0</v>
      </c>
    </row>
    <row r="275" spans="1:5" ht="16.05" customHeight="1" x14ac:dyDescent="0.3">
      <c r="A275" s="53"/>
      <c r="B275" s="31"/>
      <c r="C275" s="156" t="s">
        <v>197</v>
      </c>
      <c r="D275" s="20"/>
      <c r="E275" s="20"/>
    </row>
    <row r="276" spans="1:5" x14ac:dyDescent="0.3">
      <c r="A276" s="37"/>
      <c r="B276" s="37"/>
      <c r="C276" s="45"/>
      <c r="D276" s="38"/>
      <c r="E276" s="39"/>
    </row>
    <row r="277" spans="1:5" x14ac:dyDescent="0.3">
      <c r="A277" s="37"/>
      <c r="B277" s="37"/>
      <c r="C277" s="45"/>
      <c r="D277" s="38"/>
      <c r="E277" s="39"/>
    </row>
    <row r="278" spans="1:5" ht="16.95" customHeight="1" x14ac:dyDescent="0.3">
      <c r="A278" s="265" t="s">
        <v>346</v>
      </c>
      <c r="B278" s="308" t="s">
        <v>339</v>
      </c>
      <c r="C278" s="308"/>
      <c r="D278" s="308"/>
      <c r="E278" s="309"/>
    </row>
    <row r="279" spans="1:5" ht="16.05" customHeight="1" x14ac:dyDescent="0.3">
      <c r="A279" s="74" t="s">
        <v>336</v>
      </c>
      <c r="B279" s="306" t="s">
        <v>341</v>
      </c>
      <c r="C279" s="307"/>
      <c r="D279" s="76">
        <f>SUM(D280:D282)</f>
        <v>48</v>
      </c>
      <c r="E279" s="77">
        <f>SUM(E280:E282)</f>
        <v>0</v>
      </c>
    </row>
    <row r="280" spans="1:5" x14ac:dyDescent="0.3">
      <c r="A280" s="291" t="s">
        <v>503</v>
      </c>
      <c r="B280" s="78" t="s">
        <v>42</v>
      </c>
      <c r="C280" s="155"/>
      <c r="D280" s="60">
        <v>0</v>
      </c>
      <c r="E280" s="65">
        <v>0</v>
      </c>
    </row>
    <row r="281" spans="1:5" x14ac:dyDescent="0.3">
      <c r="A281" s="62" t="s">
        <v>504</v>
      </c>
      <c r="B281" s="59" t="s">
        <v>70</v>
      </c>
      <c r="C281" s="29"/>
      <c r="D281" s="60">
        <v>0</v>
      </c>
      <c r="E281" s="65">
        <v>0</v>
      </c>
    </row>
    <row r="282" spans="1:5" x14ac:dyDescent="0.3">
      <c r="A282" s="292" t="s">
        <v>505</v>
      </c>
      <c r="B282" s="59" t="s">
        <v>172</v>
      </c>
      <c r="C282" s="26" t="s">
        <v>338</v>
      </c>
      <c r="D282" s="79">
        <v>48</v>
      </c>
      <c r="E282" s="65">
        <v>0</v>
      </c>
    </row>
    <row r="283" spans="1:5" ht="16.05" customHeight="1" x14ac:dyDescent="0.3">
      <c r="A283" s="53"/>
      <c r="B283" s="31"/>
      <c r="C283" s="156" t="s">
        <v>197</v>
      </c>
      <c r="D283" s="20"/>
      <c r="E283" s="20"/>
    </row>
    <row r="284" spans="1:5" x14ac:dyDescent="0.3">
      <c r="A284" s="37"/>
      <c r="B284" s="37"/>
      <c r="C284" s="45"/>
      <c r="D284" s="38"/>
      <c r="E284" s="39"/>
    </row>
    <row r="285" spans="1:5" x14ac:dyDescent="0.3">
      <c r="A285" s="37"/>
      <c r="B285" s="37"/>
      <c r="C285" s="45"/>
      <c r="D285" s="38"/>
      <c r="E285" s="39"/>
    </row>
    <row r="286" spans="1:5" ht="16.95" customHeight="1" x14ac:dyDescent="0.3">
      <c r="A286" s="265" t="s">
        <v>342</v>
      </c>
      <c r="B286" s="308" t="s">
        <v>343</v>
      </c>
      <c r="C286" s="308"/>
      <c r="D286" s="308"/>
      <c r="E286" s="309"/>
    </row>
    <row r="287" spans="1:5" ht="16.05" customHeight="1" x14ac:dyDescent="0.3">
      <c r="A287" s="74" t="s">
        <v>340</v>
      </c>
      <c r="B287" s="306" t="s">
        <v>349</v>
      </c>
      <c r="C287" s="307"/>
      <c r="D287" s="76">
        <f>SUM(D288:D290)</f>
        <v>48</v>
      </c>
      <c r="E287" s="77">
        <f>SUM(E288:E290)</f>
        <v>0</v>
      </c>
    </row>
    <row r="288" spans="1:5" x14ac:dyDescent="0.3">
      <c r="A288" s="294" t="s">
        <v>503</v>
      </c>
      <c r="B288" s="78" t="s">
        <v>42</v>
      </c>
      <c r="C288" s="155"/>
      <c r="D288" s="60">
        <v>0</v>
      </c>
      <c r="E288" s="65">
        <v>0</v>
      </c>
    </row>
    <row r="289" spans="1:5" x14ac:dyDescent="0.3">
      <c r="A289" s="295" t="s">
        <v>504</v>
      </c>
      <c r="B289" s="59" t="s">
        <v>70</v>
      </c>
      <c r="C289" s="29"/>
      <c r="D289" s="60">
        <v>0</v>
      </c>
      <c r="E289" s="65">
        <v>0</v>
      </c>
    </row>
    <row r="290" spans="1:5" x14ac:dyDescent="0.3">
      <c r="A290" s="296" t="s">
        <v>505</v>
      </c>
      <c r="B290" s="59" t="s">
        <v>172</v>
      </c>
      <c r="C290" s="26" t="s">
        <v>338</v>
      </c>
      <c r="D290" s="79">
        <v>48</v>
      </c>
      <c r="E290" s="65">
        <v>0</v>
      </c>
    </row>
    <row r="291" spans="1:5" ht="16.05" customHeight="1" x14ac:dyDescent="0.3">
      <c r="A291" s="53"/>
      <c r="B291" s="31"/>
      <c r="C291" s="156" t="s">
        <v>197</v>
      </c>
      <c r="D291" s="20"/>
      <c r="E291" s="20"/>
    </row>
    <row r="292" spans="1:5" x14ac:dyDescent="0.3">
      <c r="A292" s="37"/>
      <c r="B292" s="37"/>
      <c r="C292" s="45"/>
      <c r="D292" s="38"/>
      <c r="E292" s="39"/>
    </row>
  </sheetData>
  <mergeCells count="22">
    <mergeCell ref="B265:C265"/>
    <mergeCell ref="B240:E240"/>
    <mergeCell ref="A1:E1"/>
    <mergeCell ref="B5:C5"/>
    <mergeCell ref="A3:C3"/>
    <mergeCell ref="A4:C4"/>
    <mergeCell ref="B244:E244"/>
    <mergeCell ref="B245:C245"/>
    <mergeCell ref="B252:E252"/>
    <mergeCell ref="B253:C253"/>
    <mergeCell ref="B264:E264"/>
    <mergeCell ref="B8:C8"/>
    <mergeCell ref="B17:C17"/>
    <mergeCell ref="B21:C21"/>
    <mergeCell ref="B23:C23"/>
    <mergeCell ref="B25:C25"/>
    <mergeCell ref="B287:C287"/>
    <mergeCell ref="B271:E271"/>
    <mergeCell ref="B272:C272"/>
    <mergeCell ref="B278:E278"/>
    <mergeCell ref="B279:C279"/>
    <mergeCell ref="B286:E286"/>
  </mergeCells>
  <phoneticPr fontId="44" type="noConversion"/>
  <pageMargins left="0.7" right="0.7" top="0.75" bottom="0.75" header="0.3" footer="0.3"/>
  <pageSetup paperSize="9" scale="65" orientation="portrait" r:id="rId1"/>
  <rowBreaks count="3" manualBreakCount="3">
    <brk id="46" max="16383" man="1"/>
    <brk id="109" max="16383" man="1"/>
    <brk id="226" max="16383" man="1"/>
  </rowBreaks>
  <ignoredErrors>
    <ignoredError sqref="D208:E208" formulaRange="1"/>
    <ignoredError sqref="A182:A18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5"/>
  <sheetViews>
    <sheetView topLeftCell="A7" workbookViewId="0">
      <selection activeCell="F22" sqref="F22"/>
    </sheetView>
  </sheetViews>
  <sheetFormatPr defaultColWidth="8.69921875" defaultRowHeight="15.6" x14ac:dyDescent="0.3"/>
  <cols>
    <col min="1" max="1" width="10.796875" customWidth="1"/>
    <col min="2" max="2" width="20.796875" customWidth="1"/>
    <col min="3" max="3" width="30.796875" customWidth="1"/>
    <col min="4" max="4" width="10.796875" style="24" customWidth="1"/>
    <col min="5" max="5" width="11.796875" style="22" customWidth="1"/>
    <col min="6" max="7" width="10.796875" style="24" customWidth="1"/>
  </cols>
  <sheetData>
    <row r="1" spans="1:9" ht="19.95" customHeight="1" x14ac:dyDescent="0.3">
      <c r="A1" s="315" t="s">
        <v>11</v>
      </c>
      <c r="B1" s="316"/>
      <c r="C1" s="316"/>
      <c r="D1" s="338"/>
      <c r="E1" s="338"/>
      <c r="F1" s="338"/>
      <c r="G1" s="338"/>
    </row>
    <row r="2" spans="1:9" ht="15.45" customHeight="1" x14ac:dyDescent="0.3">
      <c r="A2" s="34"/>
      <c r="B2" s="35"/>
      <c r="C2" s="35"/>
      <c r="D2" s="220"/>
      <c r="E2" s="220"/>
      <c r="F2" s="220"/>
      <c r="G2" s="220"/>
    </row>
    <row r="3" spans="1:9" ht="15.45" customHeight="1" x14ac:dyDescent="0.3">
      <c r="A3" s="345" t="s">
        <v>178</v>
      </c>
      <c r="B3" s="338"/>
      <c r="C3" s="338"/>
      <c r="D3" s="338"/>
      <c r="E3" s="338"/>
      <c r="F3" s="222"/>
      <c r="G3" s="222"/>
    </row>
    <row r="4" spans="1:9" ht="15.45" customHeight="1" x14ac:dyDescent="0.3">
      <c r="A4" s="221"/>
      <c r="B4" s="220"/>
      <c r="C4" s="220"/>
      <c r="D4" s="220"/>
      <c r="E4" s="220"/>
      <c r="F4" s="222"/>
      <c r="G4" s="222"/>
    </row>
    <row r="5" spans="1:9" s="248" customFormat="1" ht="12" x14ac:dyDescent="0.3">
      <c r="A5" s="249"/>
      <c r="B5" s="249"/>
      <c r="C5" s="249"/>
      <c r="D5" s="347" t="s">
        <v>194</v>
      </c>
      <c r="E5" s="348"/>
      <c r="F5" s="349" t="s">
        <v>2</v>
      </c>
      <c r="G5" s="349"/>
    </row>
    <row r="6" spans="1:9" s="248" customFormat="1" ht="16.05" customHeight="1" x14ac:dyDescent="0.3">
      <c r="A6" s="246"/>
      <c r="B6" s="27"/>
      <c r="C6" s="27"/>
      <c r="D6" s="218" t="s">
        <v>10</v>
      </c>
      <c r="E6" s="218" t="s">
        <v>251</v>
      </c>
      <c r="F6" s="171" t="s">
        <v>10</v>
      </c>
      <c r="G6" s="247" t="s">
        <v>248</v>
      </c>
    </row>
    <row r="7" spans="1:9" ht="16.05" customHeight="1" x14ac:dyDescent="0.3">
      <c r="A7" s="223"/>
      <c r="B7" s="224" t="s">
        <v>12</v>
      </c>
      <c r="C7" s="225"/>
      <c r="D7" s="226">
        <f>SUM(D9,D11,D14,D16,D18,D20,D22)</f>
        <v>125</v>
      </c>
      <c r="E7" s="227">
        <f>SUM(E9,E11,E14,E16,E18,E20,E22)</f>
        <v>3534</v>
      </c>
      <c r="F7" s="228">
        <f>SUM(F9,F11,F14,F16,F18,F20,F22)</f>
        <v>0</v>
      </c>
      <c r="G7" s="229">
        <f>SUM(G9,G11,G14,G16,G18,G20,G22)</f>
        <v>0</v>
      </c>
    </row>
    <row r="8" spans="1:9" x14ac:dyDescent="0.3">
      <c r="A8" s="179" t="s">
        <v>13</v>
      </c>
      <c r="B8" s="346" t="s">
        <v>299</v>
      </c>
      <c r="C8" s="310"/>
      <c r="D8" s="180"/>
      <c r="E8" s="181"/>
      <c r="F8" s="180"/>
      <c r="G8" s="180"/>
    </row>
    <row r="9" spans="1:9" ht="24" x14ac:dyDescent="0.3">
      <c r="A9" s="182"/>
      <c r="B9" s="26" t="s">
        <v>250</v>
      </c>
      <c r="C9" s="55" t="s">
        <v>294</v>
      </c>
      <c r="D9" s="183">
        <v>34</v>
      </c>
      <c r="E9" s="184">
        <v>918</v>
      </c>
      <c r="F9" s="185">
        <v>0</v>
      </c>
      <c r="G9" s="186">
        <v>0</v>
      </c>
    </row>
    <row r="10" spans="1:9" x14ac:dyDescent="0.3">
      <c r="A10" s="187" t="s">
        <v>43</v>
      </c>
      <c r="B10" s="334" t="s">
        <v>302</v>
      </c>
      <c r="C10" s="335"/>
      <c r="D10" s="336"/>
      <c r="E10" s="337"/>
      <c r="F10" s="188"/>
      <c r="G10" s="188"/>
    </row>
    <row r="11" spans="1:9" ht="24" x14ac:dyDescent="0.3">
      <c r="A11" s="182"/>
      <c r="B11" s="26" t="s">
        <v>250</v>
      </c>
      <c r="C11" s="26" t="s">
        <v>245</v>
      </c>
      <c r="D11" s="183">
        <v>16</v>
      </c>
      <c r="E11" s="184">
        <v>522</v>
      </c>
      <c r="F11" s="185">
        <v>0</v>
      </c>
      <c r="G11" s="186">
        <v>0</v>
      </c>
      <c r="H11" s="4"/>
      <c r="I11" s="4"/>
    </row>
    <row r="12" spans="1:9" x14ac:dyDescent="0.3">
      <c r="A12" s="189"/>
      <c r="B12" s="328" t="s">
        <v>160</v>
      </c>
      <c r="C12" s="329"/>
      <c r="D12" s="190"/>
      <c r="E12" s="191"/>
      <c r="F12" s="190"/>
      <c r="G12" s="190"/>
    </row>
    <row r="13" spans="1:9" x14ac:dyDescent="0.3">
      <c r="A13" s="192" t="s">
        <v>73</v>
      </c>
      <c r="B13" s="330" t="s">
        <v>246</v>
      </c>
      <c r="C13" s="331"/>
      <c r="D13" s="193"/>
      <c r="E13" s="194"/>
      <c r="F13" s="193"/>
      <c r="G13" s="193"/>
      <c r="H13" s="17"/>
      <c r="I13" s="17"/>
    </row>
    <row r="14" spans="1:9" ht="24" x14ac:dyDescent="0.3">
      <c r="A14" s="195"/>
      <c r="B14" s="26" t="s">
        <v>250</v>
      </c>
      <c r="C14" s="26" t="s">
        <v>300</v>
      </c>
      <c r="D14" s="196">
        <v>21</v>
      </c>
      <c r="E14" s="197">
        <v>632</v>
      </c>
      <c r="F14" s="185">
        <v>0</v>
      </c>
      <c r="G14" s="186">
        <v>0</v>
      </c>
      <c r="H14" s="327"/>
      <c r="I14" s="327"/>
    </row>
    <row r="15" spans="1:9" x14ac:dyDescent="0.3">
      <c r="A15" s="198" t="s">
        <v>118</v>
      </c>
      <c r="B15" s="330" t="s">
        <v>164</v>
      </c>
      <c r="C15" s="333"/>
      <c r="D15" s="333"/>
      <c r="E15" s="333"/>
      <c r="F15" s="193"/>
      <c r="G15" s="193"/>
      <c r="H15" s="17"/>
      <c r="I15" s="17"/>
    </row>
    <row r="16" spans="1:9" ht="24" x14ac:dyDescent="0.3">
      <c r="A16" s="195"/>
      <c r="B16" s="26" t="s">
        <v>250</v>
      </c>
      <c r="C16" s="26" t="s">
        <v>301</v>
      </c>
      <c r="D16" s="196">
        <v>18</v>
      </c>
      <c r="E16" s="197">
        <v>500</v>
      </c>
      <c r="F16" s="185">
        <v>0</v>
      </c>
      <c r="G16" s="186">
        <v>0</v>
      </c>
      <c r="H16" s="332"/>
      <c r="I16" s="332"/>
    </row>
    <row r="17" spans="1:9" x14ac:dyDescent="0.3">
      <c r="A17" s="129" t="s">
        <v>128</v>
      </c>
      <c r="B17" s="341" t="s">
        <v>295</v>
      </c>
      <c r="C17" s="342"/>
      <c r="D17" s="342"/>
      <c r="E17" s="342"/>
      <c r="F17" s="199"/>
      <c r="G17" s="199"/>
    </row>
    <row r="18" spans="1:9" ht="24" x14ac:dyDescent="0.3">
      <c r="A18" s="195"/>
      <c r="B18" s="26" t="s">
        <v>250</v>
      </c>
      <c r="C18" s="26" t="s">
        <v>294</v>
      </c>
      <c r="D18" s="196">
        <v>35</v>
      </c>
      <c r="E18" s="197">
        <v>940</v>
      </c>
      <c r="F18" s="185">
        <v>0</v>
      </c>
      <c r="G18" s="186">
        <v>0</v>
      </c>
    </row>
    <row r="19" spans="1:9" x14ac:dyDescent="0.3">
      <c r="A19" s="141" t="s">
        <v>137</v>
      </c>
      <c r="B19" s="236" t="s">
        <v>161</v>
      </c>
      <c r="C19" s="236"/>
      <c r="D19" s="200"/>
      <c r="E19" s="201"/>
      <c r="F19" s="200"/>
      <c r="G19" s="200"/>
    </row>
    <row r="20" spans="1:9" ht="24" x14ac:dyDescent="0.3">
      <c r="A20" s="195"/>
      <c r="B20" s="26" t="s">
        <v>250</v>
      </c>
      <c r="C20" s="26" t="s">
        <v>303</v>
      </c>
      <c r="D20" s="196">
        <v>1</v>
      </c>
      <c r="E20" s="197">
        <v>22</v>
      </c>
      <c r="F20" s="185">
        <v>0</v>
      </c>
      <c r="G20" s="186">
        <v>0</v>
      </c>
    </row>
    <row r="21" spans="1:9" x14ac:dyDescent="0.3">
      <c r="A21" s="202" t="s">
        <v>162</v>
      </c>
      <c r="B21" s="343" t="s">
        <v>163</v>
      </c>
      <c r="C21" s="344"/>
      <c r="D21" s="344"/>
      <c r="E21" s="344"/>
      <c r="F21" s="203"/>
      <c r="G21" s="203"/>
    </row>
    <row r="22" spans="1:9" ht="36" x14ac:dyDescent="0.3">
      <c r="A22" s="204"/>
      <c r="B22" s="205" t="s">
        <v>250</v>
      </c>
      <c r="C22" s="205" t="s">
        <v>305</v>
      </c>
      <c r="D22" s="196"/>
      <c r="E22" s="206"/>
      <c r="F22" s="207">
        <v>0</v>
      </c>
      <c r="G22" s="208">
        <v>0</v>
      </c>
    </row>
    <row r="23" spans="1:9" x14ac:dyDescent="0.3">
      <c r="A23" s="230"/>
      <c r="B23" s="231"/>
      <c r="C23" s="231"/>
      <c r="D23" s="45"/>
      <c r="E23" s="232"/>
      <c r="F23" s="233"/>
      <c r="G23" s="233"/>
    </row>
    <row r="24" spans="1:9" ht="15.45" customHeight="1" x14ac:dyDescent="0.3">
      <c r="A24" s="230"/>
      <c r="B24" s="234" t="s">
        <v>304</v>
      </c>
      <c r="C24" s="234"/>
      <c r="D24" s="149"/>
      <c r="E24" s="149"/>
      <c r="F24" s="45"/>
      <c r="G24" s="45"/>
    </row>
    <row r="25" spans="1:9" x14ac:dyDescent="0.3">
      <c r="A25" s="58"/>
      <c r="B25" s="350" t="s">
        <v>247</v>
      </c>
      <c r="C25" s="351"/>
      <c r="D25" s="351"/>
      <c r="E25" s="351"/>
      <c r="F25" s="235"/>
      <c r="G25" s="235"/>
      <c r="H25" s="17"/>
      <c r="I25" s="17"/>
    </row>
    <row r="26" spans="1:9" x14ac:dyDescent="0.3">
      <c r="A26" s="230"/>
      <c r="B26" s="67"/>
      <c r="C26" s="67"/>
      <c r="D26" s="45"/>
      <c r="E26" s="128"/>
      <c r="F26" s="45"/>
      <c r="G26" s="45"/>
    </row>
    <row r="27" spans="1:9" x14ac:dyDescent="0.3">
      <c r="A27" s="5"/>
      <c r="B27" s="7"/>
      <c r="C27" s="7"/>
    </row>
    <row r="28" spans="1:9" x14ac:dyDescent="0.3">
      <c r="A28" s="5"/>
      <c r="B28" s="7"/>
      <c r="C28" s="7"/>
    </row>
    <row r="29" spans="1:9" x14ac:dyDescent="0.3">
      <c r="A29" s="5"/>
      <c r="B29" s="7"/>
      <c r="C29" s="7"/>
    </row>
    <row r="30" spans="1:9" x14ac:dyDescent="0.3">
      <c r="A30" s="5"/>
      <c r="B30" s="7"/>
      <c r="C30" s="7"/>
    </row>
    <row r="31" spans="1:9" x14ac:dyDescent="0.3">
      <c r="A31" s="5"/>
      <c r="B31" s="7"/>
      <c r="C31" s="7"/>
    </row>
    <row r="32" spans="1:9" x14ac:dyDescent="0.3">
      <c r="A32" s="2"/>
      <c r="B32" s="14"/>
      <c r="C32" s="14"/>
    </row>
    <row r="33" spans="1:3" x14ac:dyDescent="0.3">
      <c r="A33" s="13"/>
      <c r="B33" s="4"/>
      <c r="C33" s="4"/>
    </row>
    <row r="34" spans="1:3" ht="28.95" customHeight="1" x14ac:dyDescent="0.3">
      <c r="A34" s="12"/>
      <c r="B34" s="2"/>
      <c r="C34" s="2"/>
    </row>
    <row r="35" spans="1:3" x14ac:dyDescent="0.3">
      <c r="A35" s="12"/>
      <c r="B35" s="7"/>
      <c r="C35" s="7"/>
    </row>
    <row r="36" spans="1:3" x14ac:dyDescent="0.3">
      <c r="A36" s="7"/>
      <c r="B36" s="14"/>
      <c r="C36" s="14"/>
    </row>
    <row r="37" spans="1:3" x14ac:dyDescent="0.3">
      <c r="A37" s="12"/>
      <c r="B37" s="7"/>
      <c r="C37" s="7"/>
    </row>
    <row r="38" spans="1:3" x14ac:dyDescent="0.3">
      <c r="A38" s="12"/>
      <c r="B38" s="7"/>
      <c r="C38" s="7"/>
    </row>
    <row r="39" spans="1:3" x14ac:dyDescent="0.3">
      <c r="A39" s="12"/>
      <c r="B39" s="7"/>
      <c r="C39" s="7"/>
    </row>
    <row r="40" spans="1:3" x14ac:dyDescent="0.3">
      <c r="A40" s="7"/>
      <c r="B40" s="14"/>
      <c r="C40" s="14"/>
    </row>
    <row r="41" spans="1:3" x14ac:dyDescent="0.3">
      <c r="A41" s="15"/>
      <c r="B41" s="4"/>
      <c r="C41" s="4"/>
    </row>
    <row r="42" spans="1:3" x14ac:dyDescent="0.3">
      <c r="A42" s="4"/>
      <c r="B42" s="4"/>
      <c r="C42" s="4"/>
    </row>
    <row r="43" spans="1:3" x14ac:dyDescent="0.3">
      <c r="A43" s="4"/>
      <c r="B43" s="4"/>
      <c r="C43" s="4"/>
    </row>
    <row r="44" spans="1:3" x14ac:dyDescent="0.3">
      <c r="A44" s="4"/>
      <c r="B44" s="4"/>
      <c r="C44" s="4"/>
    </row>
    <row r="45" spans="1:3" ht="17.399999999999999" x14ac:dyDescent="0.3">
      <c r="A45" s="16"/>
      <c r="B45" s="7"/>
      <c r="C45" s="7"/>
    </row>
    <row r="46" spans="1:3" x14ac:dyDescent="0.3">
      <c r="A46" s="5"/>
      <c r="B46" s="7"/>
      <c r="C46" s="7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9"/>
      <c r="C50" s="9"/>
    </row>
    <row r="51" spans="1:3" x14ac:dyDescent="0.3">
      <c r="A51" s="10"/>
      <c r="B51" s="1"/>
      <c r="C51" s="1"/>
    </row>
    <row r="52" spans="1:3" ht="28.95" customHeight="1" x14ac:dyDescent="0.3">
      <c r="A52" s="339"/>
      <c r="B52" s="3"/>
      <c r="C52" s="3"/>
    </row>
    <row r="53" spans="1:3" x14ac:dyDescent="0.3">
      <c r="A53" s="339"/>
      <c r="B53" s="3"/>
      <c r="C53" s="3"/>
    </row>
    <row r="54" spans="1:3" x14ac:dyDescent="0.3">
      <c r="B54" s="11"/>
      <c r="C54" s="11"/>
    </row>
    <row r="55" spans="1:3" x14ac:dyDescent="0.3">
      <c r="A55" s="340"/>
      <c r="B55" s="1"/>
      <c r="C55" s="1"/>
    </row>
    <row r="56" spans="1:3" x14ac:dyDescent="0.3">
      <c r="A56" s="340"/>
      <c r="B56" s="1"/>
      <c r="C56" s="1"/>
    </row>
    <row r="57" spans="1:3" x14ac:dyDescent="0.3">
      <c r="A57" s="340"/>
      <c r="B57" s="1"/>
      <c r="C57" s="1"/>
    </row>
    <row r="58" spans="1:3" x14ac:dyDescent="0.3">
      <c r="A58" s="1"/>
      <c r="B58" s="11"/>
      <c r="C58" s="11"/>
    </row>
    <row r="59" spans="1:3" x14ac:dyDescent="0.3">
      <c r="A59" s="12"/>
      <c r="B59" s="3"/>
      <c r="C59" s="3"/>
    </row>
    <row r="60" spans="1:3" x14ac:dyDescent="0.3">
      <c r="A60" s="1"/>
      <c r="B60" s="11"/>
      <c r="C60" s="1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</sheetData>
  <mergeCells count="16">
    <mergeCell ref="B10:E10"/>
    <mergeCell ref="A1:G1"/>
    <mergeCell ref="A52:A53"/>
    <mergeCell ref="A55:A57"/>
    <mergeCell ref="B17:E17"/>
    <mergeCell ref="B21:E21"/>
    <mergeCell ref="A3:E3"/>
    <mergeCell ref="B8:C8"/>
    <mergeCell ref="D5:E5"/>
    <mergeCell ref="F5:G5"/>
    <mergeCell ref="B25:E25"/>
    <mergeCell ref="H14:I14"/>
    <mergeCell ref="B12:C12"/>
    <mergeCell ref="B13:C13"/>
    <mergeCell ref="H16:I16"/>
    <mergeCell ref="B15:E15"/>
  </mergeCells>
  <pageMargins left="0.7" right="0.7" top="0.75" bottom="0.75" header="0.3" footer="0.3"/>
  <pageSetup paperSize="9" orientation="portrait" r:id="rId1"/>
  <ignoredErrors>
    <ignoredError sqref="D7:E7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workbookViewId="0">
      <selection activeCell="A5" sqref="A5"/>
    </sheetView>
  </sheetViews>
  <sheetFormatPr defaultColWidth="8.69921875" defaultRowHeight="15.6" x14ac:dyDescent="0.3"/>
  <cols>
    <col min="1" max="1" width="20.796875" customWidth="1"/>
    <col min="2" max="2" width="15.69921875" style="245" customWidth="1"/>
    <col min="3" max="3" width="16" style="241" customWidth="1"/>
    <col min="4" max="4" width="16" customWidth="1"/>
  </cols>
  <sheetData>
    <row r="1" spans="1:6" ht="19.95" customHeight="1" x14ac:dyDescent="0.3">
      <c r="A1" s="352" t="s">
        <v>11</v>
      </c>
      <c r="B1" s="352"/>
      <c r="C1" s="353"/>
      <c r="D1" s="353"/>
      <c r="E1" s="354"/>
      <c r="F1" s="354"/>
    </row>
    <row r="2" spans="1:6" ht="15.45" customHeight="1" x14ac:dyDescent="0.3">
      <c r="A2" s="178" t="s">
        <v>516</v>
      </c>
      <c r="B2" s="242"/>
      <c r="C2" s="239"/>
      <c r="D2" s="37"/>
      <c r="E2" s="37"/>
      <c r="F2" s="37"/>
    </row>
    <row r="3" spans="1:6" ht="48" x14ac:dyDescent="0.3">
      <c r="A3" s="219"/>
      <c r="B3" s="237" t="s">
        <v>296</v>
      </c>
      <c r="C3" s="238" t="s">
        <v>2</v>
      </c>
      <c r="D3" s="44"/>
      <c r="E3" s="37"/>
      <c r="F3" s="37"/>
    </row>
    <row r="4" spans="1:6" x14ac:dyDescent="0.3">
      <c r="A4" s="136" t="s">
        <v>192</v>
      </c>
      <c r="B4" s="243">
        <v>0.3</v>
      </c>
      <c r="C4" s="240">
        <v>0</v>
      </c>
      <c r="D4" s="44"/>
      <c r="E4" s="37"/>
      <c r="F4" s="37"/>
    </row>
    <row r="5" spans="1:6" x14ac:dyDescent="0.3">
      <c r="A5" s="136" t="s">
        <v>530</v>
      </c>
      <c r="B5" s="243">
        <v>0.3</v>
      </c>
      <c r="C5" s="240">
        <v>0</v>
      </c>
      <c r="D5" s="44"/>
      <c r="E5" s="37"/>
      <c r="F5" s="37"/>
    </row>
    <row r="6" spans="1:6" x14ac:dyDescent="0.3">
      <c r="A6" s="136" t="s">
        <v>193</v>
      </c>
      <c r="B6" s="243">
        <v>0.4</v>
      </c>
      <c r="C6" s="240">
        <v>0</v>
      </c>
      <c r="D6" s="37"/>
      <c r="E6" s="37"/>
      <c r="F6" s="37"/>
    </row>
    <row r="7" spans="1:6" x14ac:dyDescent="0.3">
      <c r="A7" s="1"/>
      <c r="B7" s="244"/>
    </row>
    <row r="8" spans="1:6" x14ac:dyDescent="0.3">
      <c r="A8" s="365" t="s">
        <v>517</v>
      </c>
      <c r="B8" s="244"/>
    </row>
    <row r="9" spans="1:6" x14ac:dyDescent="0.3">
      <c r="A9" s="1"/>
      <c r="B9" s="244"/>
    </row>
    <row r="10" spans="1:6" x14ac:dyDescent="0.3">
      <c r="A10" s="1"/>
      <c r="B10" s="244"/>
    </row>
    <row r="11" spans="1:6" x14ac:dyDescent="0.3">
      <c r="A11" s="1"/>
      <c r="B11" s="244"/>
    </row>
    <row r="12" spans="1:6" x14ac:dyDescent="0.3">
      <c r="A12" s="1"/>
      <c r="B12" s="244"/>
    </row>
    <row r="13" spans="1:6" x14ac:dyDescent="0.3">
      <c r="A13" s="1"/>
      <c r="B13" s="244"/>
    </row>
    <row r="14" spans="1:6" x14ac:dyDescent="0.3">
      <c r="A14" s="1"/>
      <c r="B14" s="244"/>
    </row>
    <row r="15" spans="1:6" x14ac:dyDescent="0.3">
      <c r="A15" s="1"/>
      <c r="B15" s="244"/>
    </row>
    <row r="16" spans="1:6" x14ac:dyDescent="0.3">
      <c r="A16" s="1"/>
      <c r="B16" s="244"/>
    </row>
    <row r="17" spans="1:2" x14ac:dyDescent="0.3">
      <c r="A17" s="1"/>
      <c r="B17" s="244"/>
    </row>
    <row r="18" spans="1:2" x14ac:dyDescent="0.3">
      <c r="A18" s="1"/>
      <c r="B18" s="244"/>
    </row>
    <row r="19" spans="1:2" x14ac:dyDescent="0.3">
      <c r="A19" s="1"/>
      <c r="B19" s="244"/>
    </row>
    <row r="20" spans="1:2" x14ac:dyDescent="0.3">
      <c r="A20" s="1"/>
      <c r="B20" s="244"/>
    </row>
    <row r="21" spans="1:2" x14ac:dyDescent="0.3">
      <c r="A21" s="1"/>
      <c r="B21" s="244"/>
    </row>
    <row r="22" spans="1:2" x14ac:dyDescent="0.3">
      <c r="A22" s="1"/>
      <c r="B22" s="244"/>
    </row>
    <row r="23" spans="1:2" x14ac:dyDescent="0.3">
      <c r="A23" s="1"/>
      <c r="B23" s="244"/>
    </row>
    <row r="24" spans="1:2" x14ac:dyDescent="0.3">
      <c r="A24" s="1"/>
      <c r="B24" s="244"/>
    </row>
    <row r="25" spans="1:2" x14ac:dyDescent="0.3">
      <c r="A25" s="1"/>
      <c r="B25" s="24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6B1A3-6870-C641-A6D6-C4E6A7387CE8}">
  <dimension ref="A1:G19"/>
  <sheetViews>
    <sheetView workbookViewId="0">
      <selection activeCell="K11" sqref="K11"/>
    </sheetView>
  </sheetViews>
  <sheetFormatPr defaultColWidth="11.19921875" defaultRowHeight="15.6" x14ac:dyDescent="0.3"/>
  <cols>
    <col min="1" max="1" width="10.796875" customWidth="1"/>
    <col min="2" max="2" width="30.796875" customWidth="1"/>
    <col min="3" max="3" width="60.796875" style="1" customWidth="1"/>
    <col min="4" max="4" width="10.796875" style="19" customWidth="1"/>
    <col min="5" max="5" width="10.796875" style="23" customWidth="1"/>
  </cols>
  <sheetData>
    <row r="1" spans="1:6" ht="19.95" customHeight="1" x14ac:dyDescent="0.3">
      <c r="A1" s="315" t="s">
        <v>11</v>
      </c>
      <c r="B1" s="316"/>
      <c r="C1" s="316"/>
      <c r="D1" s="317"/>
      <c r="E1" s="317"/>
    </row>
    <row r="2" spans="1:6" ht="18" x14ac:dyDescent="0.35">
      <c r="A2" s="209"/>
      <c r="B2" s="37"/>
      <c r="C2" s="44"/>
      <c r="D2" s="38"/>
      <c r="E2" s="39"/>
    </row>
    <row r="3" spans="1:6" ht="24" x14ac:dyDescent="0.3">
      <c r="A3" s="355" t="s">
        <v>176</v>
      </c>
      <c r="B3" s="356"/>
      <c r="C3" s="210"/>
      <c r="D3" s="146" t="s">
        <v>194</v>
      </c>
      <c r="E3" s="40" t="s">
        <v>2</v>
      </c>
    </row>
    <row r="4" spans="1:6" x14ac:dyDescent="0.3">
      <c r="A4" s="41" t="s">
        <v>166</v>
      </c>
      <c r="B4" s="357" t="s">
        <v>241</v>
      </c>
      <c r="C4" s="319"/>
      <c r="D4" s="319"/>
      <c r="E4" s="358"/>
      <c r="F4" s="8"/>
    </row>
    <row r="5" spans="1:6" x14ac:dyDescent="0.3">
      <c r="A5" s="168"/>
      <c r="B5" s="169" t="s">
        <v>0</v>
      </c>
      <c r="C5" s="169" t="s">
        <v>1</v>
      </c>
      <c r="D5" s="218" t="s">
        <v>3</v>
      </c>
      <c r="E5" s="171" t="s">
        <v>3</v>
      </c>
    </row>
    <row r="6" spans="1:6" x14ac:dyDescent="0.3">
      <c r="A6" s="46" t="s">
        <v>348</v>
      </c>
      <c r="B6" s="47" t="s">
        <v>335</v>
      </c>
      <c r="C6" s="211"/>
      <c r="D6" s="48"/>
      <c r="E6" s="212">
        <f>SUM(E7,E12)</f>
        <v>0</v>
      </c>
    </row>
    <row r="7" spans="1:6" x14ac:dyDescent="0.3">
      <c r="A7" s="50"/>
      <c r="B7" s="263" t="s">
        <v>333</v>
      </c>
      <c r="C7" s="213"/>
      <c r="D7" s="51">
        <f>SUM(D8:D10)</f>
        <v>523</v>
      </c>
      <c r="E7" s="52">
        <f>SUM(E8:E10)</f>
        <v>0</v>
      </c>
    </row>
    <row r="8" spans="1:6" x14ac:dyDescent="0.3">
      <c r="A8" s="53"/>
      <c r="B8" s="214" t="s">
        <v>191</v>
      </c>
      <c r="C8" s="55" t="s">
        <v>293</v>
      </c>
      <c r="D8" s="56">
        <v>330</v>
      </c>
      <c r="E8" s="57">
        <f>SUM(E9:E10)</f>
        <v>0</v>
      </c>
    </row>
    <row r="9" spans="1:6" x14ac:dyDescent="0.3">
      <c r="A9" s="58"/>
      <c r="B9" s="59" t="s">
        <v>167</v>
      </c>
      <c r="C9" s="26" t="s">
        <v>375</v>
      </c>
      <c r="D9" s="60">
        <v>180</v>
      </c>
      <c r="E9" s="61">
        <f>SUM(E10:E10)</f>
        <v>0</v>
      </c>
    </row>
    <row r="10" spans="1:6" x14ac:dyDescent="0.3">
      <c r="A10" s="58"/>
      <c r="B10" s="59" t="s">
        <v>297</v>
      </c>
      <c r="C10" s="26" t="s">
        <v>239</v>
      </c>
      <c r="D10" s="60">
        <v>13</v>
      </c>
      <c r="E10" s="61">
        <v>0</v>
      </c>
    </row>
    <row r="11" spans="1:6" x14ac:dyDescent="0.3">
      <c r="A11" s="58"/>
      <c r="B11" s="92"/>
      <c r="C11" s="67"/>
      <c r="D11" s="38"/>
      <c r="E11" s="39"/>
    </row>
    <row r="12" spans="1:6" x14ac:dyDescent="0.3">
      <c r="A12" s="74" t="s">
        <v>347</v>
      </c>
      <c r="B12" s="75" t="s">
        <v>169</v>
      </c>
      <c r="C12" s="215"/>
      <c r="D12" s="76">
        <f>SUM(D13:D16)</f>
        <v>462</v>
      </c>
      <c r="E12" s="77">
        <f>SUM(E13:E16)</f>
        <v>0</v>
      </c>
    </row>
    <row r="13" spans="1:6" x14ac:dyDescent="0.3">
      <c r="A13" s="53"/>
      <c r="B13" s="78" t="s">
        <v>42</v>
      </c>
      <c r="C13" s="25"/>
      <c r="D13" s="60">
        <v>0</v>
      </c>
      <c r="E13" s="65">
        <v>0</v>
      </c>
    </row>
    <row r="14" spans="1:6" x14ac:dyDescent="0.3">
      <c r="A14" s="58"/>
      <c r="B14" s="59" t="s">
        <v>70</v>
      </c>
      <c r="C14" s="27"/>
      <c r="D14" s="60">
        <v>0</v>
      </c>
      <c r="E14" s="65">
        <v>0</v>
      </c>
    </row>
    <row r="15" spans="1:6" x14ac:dyDescent="0.3">
      <c r="A15" s="58"/>
      <c r="B15" s="148" t="s">
        <v>181</v>
      </c>
      <c r="C15" s="26" t="s">
        <v>240</v>
      </c>
      <c r="D15" s="60">
        <v>445</v>
      </c>
      <c r="E15" s="65">
        <v>0</v>
      </c>
    </row>
    <row r="16" spans="1:6" s="33" customFormat="1" x14ac:dyDescent="0.3">
      <c r="A16" s="114"/>
      <c r="B16" s="260" t="s">
        <v>171</v>
      </c>
      <c r="C16" s="259" t="s">
        <v>190</v>
      </c>
      <c r="D16" s="261">
        <v>17</v>
      </c>
      <c r="E16" s="262">
        <v>0</v>
      </c>
    </row>
    <row r="17" spans="1:7" x14ac:dyDescent="0.3">
      <c r="A17" s="53"/>
      <c r="B17" s="216"/>
      <c r="C17" s="28" t="s">
        <v>298</v>
      </c>
      <c r="D17" s="20"/>
      <c r="E17" s="20"/>
      <c r="F17" s="6"/>
      <c r="G17" s="6"/>
    </row>
    <row r="18" spans="1:7" x14ac:dyDescent="0.3">
      <c r="A18" s="37"/>
      <c r="B18" s="217"/>
      <c r="C18" s="80" t="s">
        <v>198</v>
      </c>
      <c r="D18" s="80"/>
      <c r="E18" s="80"/>
    </row>
    <row r="19" spans="1:7" x14ac:dyDescent="0.3">
      <c r="A19" s="37"/>
      <c r="B19" s="217"/>
      <c r="C19" s="80" t="s">
        <v>242</v>
      </c>
      <c r="D19" s="80"/>
      <c r="E19" s="80"/>
    </row>
  </sheetData>
  <mergeCells count="3">
    <mergeCell ref="A1:E1"/>
    <mergeCell ref="A3:B3"/>
    <mergeCell ref="B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B480-CDC4-4FFB-8559-10E37346119B}">
  <dimension ref="A1:F93"/>
  <sheetViews>
    <sheetView showWhiteSpace="0" view="pageLayout" zoomScaleNormal="100" workbookViewId="0">
      <selection activeCell="J48" sqref="J48"/>
    </sheetView>
  </sheetViews>
  <sheetFormatPr defaultColWidth="8.69921875" defaultRowHeight="15.6" x14ac:dyDescent="0.3"/>
  <cols>
    <col min="1" max="1" width="20.796875" customWidth="1"/>
    <col min="2" max="2" width="15.69921875" style="245" customWidth="1"/>
    <col min="3" max="3" width="16" style="241" customWidth="1"/>
    <col min="4" max="4" width="16" customWidth="1"/>
  </cols>
  <sheetData>
    <row r="1" spans="1:6" ht="15.45" customHeight="1" x14ac:dyDescent="0.3">
      <c r="A1" s="352"/>
      <c r="B1" s="352"/>
      <c r="C1" s="353"/>
      <c r="D1" s="353"/>
      <c r="E1" s="354"/>
      <c r="F1" s="354"/>
    </row>
    <row r="2" spans="1:6" ht="15.45" customHeight="1" x14ac:dyDescent="0.3">
      <c r="A2" s="230"/>
      <c r="B2" s="230"/>
      <c r="C2" s="63" t="s">
        <v>351</v>
      </c>
      <c r="D2" s="67"/>
      <c r="E2" s="274"/>
      <c r="F2" s="274" t="s">
        <v>352</v>
      </c>
    </row>
    <row r="3" spans="1:6" ht="15.45" customHeight="1" x14ac:dyDescent="0.3">
      <c r="A3" s="230"/>
      <c r="B3" s="230"/>
      <c r="C3" s="67"/>
      <c r="D3" s="67"/>
      <c r="E3" s="274"/>
      <c r="F3" s="62"/>
    </row>
    <row r="4" spans="1:6" ht="15.45" customHeight="1" x14ac:dyDescent="0.3">
      <c r="A4" s="352" t="s">
        <v>353</v>
      </c>
      <c r="B4" s="359"/>
      <c r="C4" s="359"/>
      <c r="D4" s="359"/>
      <c r="E4" s="359"/>
      <c r="F4" s="359"/>
    </row>
    <row r="5" spans="1:6" x14ac:dyDescent="0.3">
      <c r="A5" s="219"/>
      <c r="B5" s="237"/>
      <c r="C5" s="238"/>
      <c r="D5" s="44"/>
      <c r="E5" s="37"/>
      <c r="F5" s="37"/>
    </row>
    <row r="6" spans="1:6" x14ac:dyDescent="0.3">
      <c r="A6" s="136" t="s">
        <v>354</v>
      </c>
      <c r="B6" s="243"/>
      <c r="C6" s="273"/>
      <c r="D6" s="44"/>
      <c r="E6" s="37"/>
      <c r="F6" s="37"/>
    </row>
    <row r="7" spans="1:6" x14ac:dyDescent="0.3">
      <c r="A7" s="136"/>
      <c r="B7" s="243"/>
      <c r="C7" s="273"/>
      <c r="D7" s="44"/>
      <c r="E7" s="37"/>
      <c r="F7" s="37"/>
    </row>
    <row r="8" spans="1:6" x14ac:dyDescent="0.3">
      <c r="A8" s="280" t="s">
        <v>355</v>
      </c>
      <c r="B8" s="243"/>
      <c r="C8" s="273"/>
      <c r="D8" s="37"/>
      <c r="E8" s="37"/>
      <c r="F8" s="37"/>
    </row>
    <row r="9" spans="1:6" x14ac:dyDescent="0.3">
      <c r="A9" s="276"/>
      <c r="B9" s="277"/>
      <c r="C9" s="278"/>
      <c r="D9" s="279"/>
      <c r="E9" s="279"/>
      <c r="F9" s="279"/>
    </row>
    <row r="10" spans="1:6" x14ac:dyDescent="0.3">
      <c r="A10" s="276"/>
      <c r="B10" s="277"/>
      <c r="C10" s="278"/>
      <c r="D10" s="279"/>
      <c r="E10" s="279"/>
      <c r="F10" s="279"/>
    </row>
    <row r="11" spans="1:6" x14ac:dyDescent="0.3">
      <c r="A11" s="276"/>
      <c r="B11" s="277"/>
      <c r="C11" s="278"/>
      <c r="D11" s="279"/>
      <c r="E11" s="279"/>
      <c r="F11" s="279"/>
    </row>
    <row r="12" spans="1:6" x14ac:dyDescent="0.3">
      <c r="A12" s="276"/>
      <c r="B12" s="277"/>
      <c r="C12" s="278"/>
      <c r="D12" s="279"/>
      <c r="E12" s="279"/>
      <c r="F12" s="279"/>
    </row>
    <row r="13" spans="1:6" x14ac:dyDescent="0.3">
      <c r="A13" s="276"/>
      <c r="B13" s="277"/>
      <c r="C13" s="278"/>
      <c r="D13" s="279"/>
      <c r="E13" s="279"/>
      <c r="F13" s="279"/>
    </row>
    <row r="14" spans="1:6" x14ac:dyDescent="0.3">
      <c r="A14" s="276"/>
      <c r="B14" s="277"/>
      <c r="C14" s="278"/>
      <c r="D14" s="279"/>
      <c r="E14" s="279"/>
      <c r="F14" s="279"/>
    </row>
    <row r="15" spans="1:6" x14ac:dyDescent="0.3">
      <c r="A15" s="276"/>
      <c r="B15" s="277"/>
      <c r="C15" s="278"/>
      <c r="D15" s="279"/>
      <c r="E15" s="279"/>
      <c r="F15" s="279"/>
    </row>
    <row r="16" spans="1:6" x14ac:dyDescent="0.3">
      <c r="A16" s="276"/>
      <c r="B16" s="277"/>
      <c r="C16" s="278"/>
      <c r="D16" s="279"/>
      <c r="E16" s="279"/>
      <c r="F16" s="279"/>
    </row>
    <row r="17" spans="1:6" x14ac:dyDescent="0.3">
      <c r="A17" s="276"/>
      <c r="B17" s="277"/>
      <c r="C17" s="278"/>
      <c r="D17" s="279"/>
      <c r="E17" s="279"/>
      <c r="F17" s="279"/>
    </row>
    <row r="18" spans="1:6" x14ac:dyDescent="0.3">
      <c r="A18" s="276"/>
      <c r="B18" s="277"/>
      <c r="C18" s="278"/>
      <c r="D18" s="279"/>
      <c r="E18" s="279"/>
      <c r="F18" s="279"/>
    </row>
    <row r="19" spans="1:6" s="241" customFormat="1" x14ac:dyDescent="0.3">
      <c r="A19" s="276"/>
      <c r="B19" s="277"/>
      <c r="C19" s="278"/>
      <c r="D19" s="279"/>
      <c r="E19" s="279"/>
      <c r="F19" s="279"/>
    </row>
    <row r="20" spans="1:6" s="241" customFormat="1" x14ac:dyDescent="0.3">
      <c r="A20" s="1"/>
      <c r="B20" s="244"/>
      <c r="D20"/>
      <c r="E20"/>
      <c r="F20"/>
    </row>
    <row r="21" spans="1:6" s="241" customFormat="1" x14ac:dyDescent="0.3">
      <c r="A21" s="282" t="s">
        <v>357</v>
      </c>
      <c r="B21" s="244"/>
      <c r="D21"/>
      <c r="E21"/>
      <c r="F21"/>
    </row>
    <row r="22" spans="1:6" s="241" customFormat="1" x14ac:dyDescent="0.3">
      <c r="A22" s="276"/>
      <c r="B22" s="277"/>
      <c r="C22" s="278"/>
      <c r="D22" s="279"/>
      <c r="E22" s="279"/>
      <c r="F22" s="279"/>
    </row>
    <row r="23" spans="1:6" s="241" customFormat="1" x14ac:dyDescent="0.3">
      <c r="A23" s="276"/>
      <c r="B23" s="277"/>
      <c r="C23" s="278"/>
      <c r="D23" s="279"/>
      <c r="E23" s="279"/>
      <c r="F23" s="279"/>
    </row>
    <row r="24" spans="1:6" s="241" customFormat="1" x14ac:dyDescent="0.3">
      <c r="A24" s="276"/>
      <c r="B24" s="277"/>
      <c r="C24" s="278"/>
      <c r="D24" s="279"/>
      <c r="E24" s="279"/>
      <c r="F24" s="279"/>
    </row>
    <row r="25" spans="1:6" s="241" customFormat="1" x14ac:dyDescent="0.3">
      <c r="A25" s="276"/>
      <c r="B25" s="277"/>
      <c r="C25" s="278"/>
      <c r="D25" s="279"/>
      <c r="E25" s="279"/>
      <c r="F25" s="279"/>
    </row>
    <row r="26" spans="1:6" s="241" customFormat="1" x14ac:dyDescent="0.3">
      <c r="A26" s="276"/>
      <c r="B26" s="277"/>
      <c r="C26" s="278"/>
      <c r="D26" s="279"/>
      <c r="E26" s="279"/>
      <c r="F26" s="279"/>
    </row>
    <row r="27" spans="1:6" x14ac:dyDescent="0.3">
      <c r="A27" s="279"/>
      <c r="B27" s="281"/>
      <c r="C27" s="278"/>
      <c r="D27" s="279"/>
      <c r="E27" s="279"/>
      <c r="F27" s="279"/>
    </row>
    <row r="28" spans="1:6" x14ac:dyDescent="0.3">
      <c r="A28" s="279"/>
      <c r="B28" s="281"/>
      <c r="C28" s="278"/>
      <c r="D28" s="279"/>
      <c r="E28" s="279"/>
      <c r="F28" s="279"/>
    </row>
    <row r="29" spans="1:6" x14ac:dyDescent="0.3">
      <c r="A29" s="279"/>
      <c r="B29" s="281"/>
      <c r="C29" s="278"/>
      <c r="D29" s="279"/>
      <c r="E29" s="279"/>
      <c r="F29" s="279"/>
    </row>
    <row r="30" spans="1:6" x14ac:dyDescent="0.3">
      <c r="A30" s="279"/>
      <c r="B30" s="281"/>
      <c r="C30" s="278"/>
      <c r="D30" s="279"/>
      <c r="E30" s="279"/>
      <c r="F30" s="279"/>
    </row>
    <row r="31" spans="1:6" x14ac:dyDescent="0.3">
      <c r="A31" s="279"/>
      <c r="B31" s="281"/>
      <c r="C31" s="278"/>
      <c r="D31" s="279"/>
      <c r="E31" s="279"/>
      <c r="F31" s="279"/>
    </row>
    <row r="32" spans="1:6" x14ac:dyDescent="0.3">
      <c r="A32" s="279"/>
      <c r="B32" s="281"/>
      <c r="C32" s="278"/>
      <c r="D32" s="279"/>
      <c r="E32" s="279"/>
      <c r="F32" s="279"/>
    </row>
    <row r="33" spans="1:6" x14ac:dyDescent="0.3">
      <c r="A33" s="279"/>
      <c r="B33" s="281"/>
      <c r="C33" s="278"/>
      <c r="D33" s="279"/>
      <c r="E33" s="279"/>
      <c r="F33" s="279"/>
    </row>
    <row r="35" spans="1:6" x14ac:dyDescent="0.3">
      <c r="A35" s="283" t="s">
        <v>360</v>
      </c>
    </row>
    <row r="36" spans="1:6" x14ac:dyDescent="0.3">
      <c r="A36" s="279"/>
      <c r="B36" s="281"/>
      <c r="C36" s="278"/>
      <c r="D36" s="279"/>
      <c r="E36" s="279"/>
      <c r="F36" s="279"/>
    </row>
    <row r="37" spans="1:6" x14ac:dyDescent="0.3">
      <c r="A37" s="279"/>
      <c r="B37" s="281"/>
      <c r="C37" s="278"/>
      <c r="D37" s="279"/>
      <c r="E37" s="279"/>
      <c r="F37" s="279"/>
    </row>
    <row r="38" spans="1:6" x14ac:dyDescent="0.3">
      <c r="A38" s="279"/>
      <c r="B38" s="281"/>
      <c r="C38" s="278"/>
      <c r="D38" s="279"/>
      <c r="E38" s="279"/>
      <c r="F38" s="279"/>
    </row>
    <row r="39" spans="1:6" x14ac:dyDescent="0.3">
      <c r="A39" s="279"/>
      <c r="B39" s="281"/>
      <c r="C39" s="278"/>
      <c r="D39" s="279"/>
      <c r="E39" s="279"/>
      <c r="F39" s="279"/>
    </row>
    <row r="40" spans="1:6" x14ac:dyDescent="0.3">
      <c r="A40" s="279"/>
      <c r="B40" s="281"/>
      <c r="C40" s="278"/>
      <c r="D40" s="279"/>
      <c r="E40" s="279"/>
      <c r="F40" s="279"/>
    </row>
    <row r="41" spans="1:6" x14ac:dyDescent="0.3">
      <c r="A41" s="279"/>
      <c r="B41" s="281"/>
      <c r="C41" s="278"/>
      <c r="D41" s="279"/>
      <c r="E41" s="279"/>
      <c r="F41" s="279"/>
    </row>
    <row r="42" spans="1:6" x14ac:dyDescent="0.3">
      <c r="A42" s="279"/>
      <c r="B42" s="281"/>
      <c r="C42" s="278"/>
      <c r="D42" s="279"/>
      <c r="E42" s="279"/>
      <c r="F42" s="279"/>
    </row>
    <row r="43" spans="1:6" x14ac:dyDescent="0.3">
      <c r="A43" s="279"/>
      <c r="B43" s="281"/>
      <c r="C43" s="278"/>
      <c r="D43" s="279"/>
      <c r="E43" s="279"/>
      <c r="F43" s="279"/>
    </row>
    <row r="44" spans="1:6" x14ac:dyDescent="0.3">
      <c r="A44" s="279"/>
      <c r="B44" s="281"/>
      <c r="C44" s="278"/>
      <c r="D44" s="279"/>
      <c r="E44" s="279"/>
      <c r="F44" s="279"/>
    </row>
    <row r="45" spans="1:6" x14ac:dyDescent="0.3">
      <c r="A45" s="279"/>
      <c r="B45" s="281"/>
      <c r="C45" s="278"/>
      <c r="D45" s="279"/>
      <c r="E45" s="279"/>
      <c r="F45" s="279"/>
    </row>
    <row r="46" spans="1:6" x14ac:dyDescent="0.3">
      <c r="A46" s="279"/>
      <c r="B46" s="281"/>
      <c r="C46" s="278"/>
      <c r="D46" s="279"/>
      <c r="E46" s="279"/>
      <c r="F46" s="279"/>
    </row>
    <row r="48" spans="1:6" x14ac:dyDescent="0.3">
      <c r="C48" s="285" t="s">
        <v>351</v>
      </c>
      <c r="F48" s="284" t="s">
        <v>352</v>
      </c>
    </row>
    <row r="49" spans="1:6" x14ac:dyDescent="0.3">
      <c r="A49" s="283" t="s">
        <v>361</v>
      </c>
    </row>
    <row r="50" spans="1:6" x14ac:dyDescent="0.3">
      <c r="A50" s="279"/>
      <c r="B50" s="281"/>
      <c r="C50" s="278"/>
      <c r="D50" s="279"/>
      <c r="E50" s="279"/>
      <c r="F50" s="279"/>
    </row>
    <row r="51" spans="1:6" x14ac:dyDescent="0.3">
      <c r="A51" s="279"/>
      <c r="B51" s="281"/>
      <c r="C51" s="278"/>
      <c r="D51" s="279"/>
      <c r="E51" s="279"/>
      <c r="F51" s="279"/>
    </row>
    <row r="52" spans="1:6" x14ac:dyDescent="0.3">
      <c r="A52" s="279"/>
      <c r="B52" s="281"/>
      <c r="C52" s="278"/>
      <c r="D52" s="279"/>
      <c r="E52" s="279"/>
      <c r="F52" s="279"/>
    </row>
    <row r="53" spans="1:6" x14ac:dyDescent="0.3">
      <c r="A53" s="279"/>
      <c r="B53" s="281"/>
      <c r="C53" s="278"/>
      <c r="D53" s="279"/>
      <c r="E53" s="279"/>
      <c r="F53" s="279"/>
    </row>
    <row r="54" spans="1:6" x14ac:dyDescent="0.3">
      <c r="A54" s="279"/>
      <c r="B54" s="281"/>
      <c r="C54" s="278"/>
      <c r="D54" s="279"/>
      <c r="E54" s="279"/>
      <c r="F54" s="279"/>
    </row>
    <row r="55" spans="1:6" x14ac:dyDescent="0.3">
      <c r="A55" s="279"/>
      <c r="B55" s="281"/>
      <c r="C55" s="278"/>
      <c r="D55" s="279"/>
      <c r="E55" s="279"/>
      <c r="F55" s="279"/>
    </row>
    <row r="56" spans="1:6" x14ac:dyDescent="0.3">
      <c r="A56" s="279"/>
      <c r="B56" s="281"/>
      <c r="C56" s="278"/>
      <c r="D56" s="279"/>
      <c r="E56" s="279"/>
      <c r="F56" s="279"/>
    </row>
    <row r="57" spans="1:6" x14ac:dyDescent="0.3">
      <c r="A57" s="279"/>
      <c r="B57" s="281"/>
      <c r="C57" s="278"/>
      <c r="D57" s="279"/>
      <c r="E57" s="279"/>
      <c r="F57" s="279"/>
    </row>
    <row r="58" spans="1:6" x14ac:dyDescent="0.3">
      <c r="A58" s="279"/>
      <c r="B58" s="281"/>
      <c r="C58" s="278"/>
      <c r="D58" s="279"/>
      <c r="E58" s="279"/>
      <c r="F58" s="279"/>
    </row>
    <row r="60" spans="1:6" x14ac:dyDescent="0.3">
      <c r="A60" s="283" t="s">
        <v>358</v>
      </c>
    </row>
    <row r="61" spans="1:6" x14ac:dyDescent="0.3">
      <c r="A61" s="279"/>
      <c r="B61" s="281"/>
      <c r="C61" s="278"/>
      <c r="D61" s="279"/>
      <c r="E61" s="279"/>
      <c r="F61" s="279"/>
    </row>
    <row r="62" spans="1:6" x14ac:dyDescent="0.3">
      <c r="A62" s="279"/>
      <c r="B62" s="281"/>
      <c r="C62" s="278"/>
      <c r="D62" s="279"/>
      <c r="E62" s="279"/>
      <c r="F62" s="279"/>
    </row>
    <row r="63" spans="1:6" x14ac:dyDescent="0.3">
      <c r="A63" s="279"/>
      <c r="B63" s="281"/>
      <c r="C63" s="278"/>
      <c r="D63" s="279"/>
      <c r="E63" s="279"/>
      <c r="F63" s="279"/>
    </row>
    <row r="64" spans="1:6" x14ac:dyDescent="0.3">
      <c r="A64" s="279"/>
      <c r="B64" s="281"/>
      <c r="C64" s="278"/>
      <c r="D64" s="279"/>
      <c r="E64" s="279"/>
      <c r="F64" s="279"/>
    </row>
    <row r="65" spans="1:6" x14ac:dyDescent="0.3">
      <c r="A65" s="279"/>
      <c r="B65" s="281"/>
      <c r="C65" s="278"/>
      <c r="D65" s="279"/>
      <c r="E65" s="279"/>
      <c r="F65" s="279"/>
    </row>
    <row r="66" spans="1:6" x14ac:dyDescent="0.3">
      <c r="A66" s="279"/>
      <c r="B66" s="281"/>
      <c r="C66" s="278"/>
      <c r="D66" s="279"/>
      <c r="E66" s="279"/>
      <c r="F66" s="279"/>
    </row>
    <row r="67" spans="1:6" x14ac:dyDescent="0.3">
      <c r="A67" s="279"/>
      <c r="B67" s="281"/>
      <c r="C67" s="278"/>
      <c r="D67" s="279"/>
      <c r="E67" s="279"/>
      <c r="F67" s="279"/>
    </row>
    <row r="68" spans="1:6" x14ac:dyDescent="0.3">
      <c r="A68" s="279"/>
      <c r="B68" s="281"/>
      <c r="C68" s="278"/>
      <c r="D68" s="279"/>
      <c r="E68" s="279"/>
      <c r="F68" s="279"/>
    </row>
    <row r="69" spans="1:6" x14ac:dyDescent="0.3">
      <c r="A69" s="279"/>
      <c r="B69" s="281"/>
      <c r="C69" s="278"/>
      <c r="D69" s="279"/>
      <c r="E69" s="279"/>
      <c r="F69" s="279"/>
    </row>
    <row r="70" spans="1:6" x14ac:dyDescent="0.3">
      <c r="A70" s="279"/>
      <c r="B70" s="281"/>
      <c r="C70" s="278"/>
      <c r="D70" s="279"/>
      <c r="E70" s="279"/>
      <c r="F70" s="279"/>
    </row>
    <row r="72" spans="1:6" x14ac:dyDescent="0.3">
      <c r="A72" s="283" t="s">
        <v>359</v>
      </c>
    </row>
    <row r="73" spans="1:6" x14ac:dyDescent="0.3">
      <c r="A73" s="279"/>
      <c r="B73" s="281"/>
      <c r="C73" s="278"/>
      <c r="D73" s="279"/>
      <c r="E73" s="279"/>
      <c r="F73" s="279"/>
    </row>
    <row r="74" spans="1:6" x14ac:dyDescent="0.3">
      <c r="A74" s="279"/>
      <c r="B74" s="281"/>
      <c r="C74" s="278"/>
      <c r="D74" s="279"/>
      <c r="E74" s="279"/>
      <c r="F74" s="279"/>
    </row>
    <row r="75" spans="1:6" x14ac:dyDescent="0.3">
      <c r="A75" s="279"/>
      <c r="B75" s="281"/>
      <c r="C75" s="278"/>
      <c r="D75" s="279"/>
      <c r="E75" s="279"/>
      <c r="F75" s="279"/>
    </row>
    <row r="76" spans="1:6" x14ac:dyDescent="0.3">
      <c r="A76" s="279"/>
      <c r="B76" s="281"/>
      <c r="C76" s="278"/>
      <c r="D76" s="279"/>
      <c r="E76" s="279"/>
      <c r="F76" s="279"/>
    </row>
    <row r="77" spans="1:6" x14ac:dyDescent="0.3">
      <c r="A77" s="279"/>
      <c r="B77" s="281"/>
      <c r="C77" s="278"/>
      <c r="D77" s="279"/>
      <c r="E77" s="279"/>
      <c r="F77" s="279"/>
    </row>
    <row r="78" spans="1:6" x14ac:dyDescent="0.3">
      <c r="A78" s="279"/>
      <c r="B78" s="281"/>
      <c r="C78" s="278"/>
      <c r="D78" s="279"/>
      <c r="E78" s="279"/>
      <c r="F78" s="279"/>
    </row>
    <row r="79" spans="1:6" x14ac:dyDescent="0.3">
      <c r="A79" s="279"/>
      <c r="B79" s="281"/>
      <c r="C79" s="278"/>
      <c r="D79" s="279"/>
      <c r="E79" s="279"/>
      <c r="F79" s="279"/>
    </row>
    <row r="80" spans="1:6" x14ac:dyDescent="0.3">
      <c r="A80" s="279"/>
      <c r="B80" s="281"/>
      <c r="C80" s="278"/>
      <c r="D80" s="279"/>
      <c r="E80" s="279"/>
      <c r="F80" s="279"/>
    </row>
    <row r="81" spans="1:6" x14ac:dyDescent="0.3">
      <c r="A81" s="279"/>
      <c r="B81" s="281"/>
      <c r="C81" s="278"/>
      <c r="D81" s="279"/>
      <c r="E81" s="279"/>
      <c r="F81" s="279"/>
    </row>
    <row r="82" spans="1:6" x14ac:dyDescent="0.3">
      <c r="A82" s="279"/>
      <c r="B82" s="281"/>
      <c r="C82" s="278"/>
      <c r="D82" s="279"/>
      <c r="E82" s="279"/>
      <c r="F82" s="279"/>
    </row>
    <row r="83" spans="1:6" x14ac:dyDescent="0.3">
      <c r="A83" s="279"/>
      <c r="B83" s="281"/>
      <c r="C83" s="278"/>
      <c r="D83" s="279"/>
      <c r="E83" s="279"/>
      <c r="F83" s="279"/>
    </row>
    <row r="85" spans="1:6" x14ac:dyDescent="0.3">
      <c r="A85" s="283" t="s">
        <v>356</v>
      </c>
    </row>
    <row r="86" spans="1:6" x14ac:dyDescent="0.3">
      <c r="A86" s="279"/>
      <c r="B86" s="281"/>
      <c r="C86" s="278"/>
      <c r="D86" s="279"/>
      <c r="E86" s="279"/>
      <c r="F86" s="279"/>
    </row>
    <row r="87" spans="1:6" x14ac:dyDescent="0.3">
      <c r="A87" s="279"/>
      <c r="B87" s="281"/>
      <c r="C87" s="278"/>
      <c r="D87" s="279"/>
      <c r="E87" s="279"/>
      <c r="F87" s="279"/>
    </row>
    <row r="88" spans="1:6" x14ac:dyDescent="0.3">
      <c r="A88" s="279"/>
      <c r="B88" s="281"/>
      <c r="C88" s="278"/>
      <c r="D88" s="279"/>
      <c r="E88" s="279"/>
      <c r="F88" s="279"/>
    </row>
    <row r="89" spans="1:6" x14ac:dyDescent="0.3">
      <c r="A89" s="279"/>
      <c r="B89" s="281"/>
      <c r="C89" s="278"/>
      <c r="D89" s="279"/>
      <c r="E89" s="279"/>
      <c r="F89" s="279"/>
    </row>
    <row r="90" spans="1:6" x14ac:dyDescent="0.3">
      <c r="A90" s="279"/>
      <c r="B90" s="281"/>
      <c r="C90" s="278"/>
      <c r="D90" s="279"/>
      <c r="E90" s="279"/>
      <c r="F90" s="279"/>
    </row>
    <row r="91" spans="1:6" x14ac:dyDescent="0.3">
      <c r="A91" s="279"/>
      <c r="B91" s="281"/>
      <c r="C91" s="278"/>
      <c r="D91" s="279"/>
      <c r="E91" s="279"/>
      <c r="F91" s="279"/>
    </row>
    <row r="92" spans="1:6" x14ac:dyDescent="0.3">
      <c r="A92" s="279"/>
      <c r="B92" s="281"/>
      <c r="C92" s="278"/>
      <c r="D92" s="279"/>
      <c r="E92" s="279"/>
      <c r="F92" s="279"/>
    </row>
    <row r="93" spans="1:6" x14ac:dyDescent="0.3">
      <c r="A93" s="279"/>
      <c r="B93" s="281"/>
      <c r="C93" s="278"/>
      <c r="D93" s="279"/>
      <c r="E93" s="279"/>
      <c r="F93" s="279"/>
    </row>
  </sheetData>
  <mergeCells count="2">
    <mergeCell ref="A1:F1"/>
    <mergeCell ref="A4:F4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EADEA-2EE7-4B4B-8597-7DDF7A8A4A55}">
  <dimension ref="A1:F79"/>
  <sheetViews>
    <sheetView showWhiteSpace="0" zoomScaleNormal="100" workbookViewId="0">
      <selection activeCell="L21" sqref="L21"/>
    </sheetView>
  </sheetViews>
  <sheetFormatPr defaultColWidth="8.69921875" defaultRowHeight="15.6" x14ac:dyDescent="0.3"/>
  <cols>
    <col min="1" max="1" width="20.796875" customWidth="1"/>
    <col min="2" max="2" width="15.69921875" style="245" customWidth="1"/>
    <col min="3" max="3" width="16" style="241" customWidth="1"/>
    <col min="4" max="4" width="16" customWidth="1"/>
  </cols>
  <sheetData>
    <row r="1" spans="1:6" ht="15.45" customHeight="1" x14ac:dyDescent="0.3">
      <c r="A1" s="352"/>
      <c r="B1" s="352"/>
      <c r="C1" s="353"/>
      <c r="D1" s="353"/>
      <c r="E1" s="354"/>
      <c r="F1" s="354"/>
    </row>
    <row r="2" spans="1:6" ht="15.45" customHeight="1" x14ac:dyDescent="0.3">
      <c r="A2" s="230"/>
      <c r="B2" s="230"/>
      <c r="C2" s="63" t="s">
        <v>351</v>
      </c>
      <c r="D2" s="67"/>
      <c r="E2" s="274"/>
      <c r="F2" s="274" t="s">
        <v>352</v>
      </c>
    </row>
    <row r="3" spans="1:6" ht="15.45" customHeight="1" x14ac:dyDescent="0.3">
      <c r="A3" s="230"/>
      <c r="B3" s="230"/>
      <c r="C3" s="67"/>
      <c r="D3" s="67"/>
      <c r="E3" s="274"/>
      <c r="F3" s="62"/>
    </row>
    <row r="4" spans="1:6" ht="15.45" customHeight="1" x14ac:dyDescent="0.3">
      <c r="A4" s="352" t="s">
        <v>362</v>
      </c>
      <c r="B4" s="359"/>
      <c r="C4" s="359"/>
      <c r="D4" s="359"/>
      <c r="E4" s="359"/>
      <c r="F4" s="359"/>
    </row>
    <row r="5" spans="1:6" ht="15.45" customHeight="1" x14ac:dyDescent="0.3">
      <c r="A5" s="230"/>
      <c r="B5" s="275"/>
      <c r="C5" s="275"/>
      <c r="D5" s="275"/>
      <c r="E5" s="275"/>
      <c r="F5" s="275"/>
    </row>
    <row r="6" spans="1:6" x14ac:dyDescent="0.3">
      <c r="A6" s="289" t="s">
        <v>372</v>
      </c>
      <c r="B6" s="237"/>
      <c r="C6" s="238"/>
      <c r="D6" s="44"/>
      <c r="E6" s="37"/>
      <c r="F6" s="45"/>
    </row>
    <row r="7" spans="1:6" x14ac:dyDescent="0.3">
      <c r="A7" s="136"/>
      <c r="B7" s="243"/>
      <c r="C7" s="273"/>
      <c r="D7" s="44"/>
      <c r="E7" s="37"/>
      <c r="F7" s="290" t="s">
        <v>373</v>
      </c>
    </row>
    <row r="8" spans="1:6" x14ac:dyDescent="0.3">
      <c r="A8" s="276" t="s">
        <v>369</v>
      </c>
      <c r="B8" s="277"/>
      <c r="C8" s="278"/>
      <c r="D8" s="279"/>
      <c r="E8" s="279"/>
      <c r="F8" s="286">
        <v>0</v>
      </c>
    </row>
    <row r="9" spans="1:6" x14ac:dyDescent="0.3">
      <c r="A9" s="1" t="s">
        <v>506</v>
      </c>
      <c r="B9" s="244"/>
      <c r="F9" s="297"/>
    </row>
    <row r="10" spans="1:6" x14ac:dyDescent="0.3">
      <c r="A10" s="276" t="s">
        <v>374</v>
      </c>
      <c r="B10" s="277"/>
      <c r="C10" s="278"/>
      <c r="D10" s="279"/>
      <c r="E10" s="279"/>
      <c r="F10" s="286">
        <v>0</v>
      </c>
    </row>
    <row r="11" spans="1:6" x14ac:dyDescent="0.3">
      <c r="A11" s="1" t="s">
        <v>507</v>
      </c>
      <c r="B11" s="244"/>
      <c r="F11" s="297"/>
    </row>
    <row r="12" spans="1:6" x14ac:dyDescent="0.3">
      <c r="A12" s="276" t="s">
        <v>370</v>
      </c>
      <c r="B12" s="277"/>
      <c r="C12" s="278"/>
      <c r="D12" s="279"/>
      <c r="E12" s="279"/>
      <c r="F12" s="286">
        <v>0</v>
      </c>
    </row>
    <row r="13" spans="1:6" s="241" customFormat="1" x14ac:dyDescent="0.3">
      <c r="A13" s="276" t="s">
        <v>371</v>
      </c>
      <c r="B13" s="277"/>
      <c r="C13" s="278"/>
      <c r="D13" s="279"/>
      <c r="E13" s="279"/>
      <c r="F13" s="286">
        <v>0</v>
      </c>
    </row>
    <row r="14" spans="1:6" s="241" customFormat="1" x14ac:dyDescent="0.3">
      <c r="A14" s="1"/>
      <c r="B14" s="244"/>
      <c r="D14"/>
      <c r="E14"/>
      <c r="F14"/>
    </row>
    <row r="15" spans="1:6" s="241" customFormat="1" x14ac:dyDescent="0.3">
      <c r="A15" s="298" t="s">
        <v>508</v>
      </c>
      <c r="B15" s="299"/>
      <c r="C15" s="300"/>
      <c r="D15" s="301"/>
      <c r="E15" s="301"/>
      <c r="F15" s="302">
        <f>SUM(F13,F12,F10,F8)</f>
        <v>0</v>
      </c>
    </row>
    <row r="16" spans="1:6" s="241" customFormat="1" x14ac:dyDescent="0.3">
      <c r="A16" s="1" t="s">
        <v>509</v>
      </c>
      <c r="B16" s="244"/>
      <c r="D16"/>
      <c r="E16"/>
      <c r="F16"/>
    </row>
    <row r="17" spans="1:6" s="241" customFormat="1" x14ac:dyDescent="0.3">
      <c r="A17" s="282"/>
      <c r="B17" s="244"/>
      <c r="D17"/>
      <c r="E17"/>
      <c r="F17"/>
    </row>
    <row r="18" spans="1:6" s="241" customFormat="1" x14ac:dyDescent="0.3">
      <c r="A18" s="1"/>
      <c r="B18" s="244"/>
      <c r="D18"/>
      <c r="E18"/>
      <c r="F18"/>
    </row>
    <row r="19" spans="1:6" s="241" customFormat="1" x14ac:dyDescent="0.3">
      <c r="A19" s="1"/>
      <c r="B19" s="244"/>
      <c r="D19"/>
      <c r="E19"/>
      <c r="F19"/>
    </row>
    <row r="20" spans="1:6" s="241" customFormat="1" x14ac:dyDescent="0.3">
      <c r="A20" s="1"/>
      <c r="B20" s="244"/>
      <c r="D20"/>
      <c r="E20"/>
      <c r="F20"/>
    </row>
    <row r="29" spans="1:6" x14ac:dyDescent="0.3">
      <c r="A29" s="283"/>
    </row>
    <row r="42" spans="1:6" x14ac:dyDescent="0.3">
      <c r="C42" s="285"/>
      <c r="F42" s="284"/>
    </row>
    <row r="43" spans="1:6" x14ac:dyDescent="0.3">
      <c r="A43" s="283"/>
    </row>
    <row r="54" spans="1:1" x14ac:dyDescent="0.3">
      <c r="A54" s="283"/>
    </row>
    <row r="66" spans="1:1" x14ac:dyDescent="0.3">
      <c r="A66" s="283"/>
    </row>
    <row r="79" spans="1:1" x14ac:dyDescent="0.3">
      <c r="A79" s="283"/>
    </row>
  </sheetData>
  <mergeCells count="2">
    <mergeCell ref="A1:F1"/>
    <mergeCell ref="A4:F4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B4E6-9D2E-498C-A530-9C16F82DAFD7}">
  <dimension ref="A1:F85"/>
  <sheetViews>
    <sheetView showWhiteSpace="0" zoomScaleNormal="100" workbookViewId="0">
      <selection activeCell="D22" sqref="D22"/>
    </sheetView>
  </sheetViews>
  <sheetFormatPr defaultColWidth="8.69921875" defaultRowHeight="15.6" x14ac:dyDescent="0.3"/>
  <cols>
    <col min="1" max="1" width="20.796875" customWidth="1"/>
    <col min="2" max="2" width="15.69921875" style="245" customWidth="1"/>
    <col min="3" max="3" width="16" style="241" customWidth="1"/>
    <col min="4" max="4" width="16" customWidth="1"/>
  </cols>
  <sheetData>
    <row r="1" spans="1:6" ht="15.45" customHeight="1" x14ac:dyDescent="0.3">
      <c r="A1" s="352"/>
      <c r="B1" s="352"/>
      <c r="C1" s="353"/>
      <c r="D1" s="353"/>
      <c r="E1" s="354"/>
      <c r="F1" s="354"/>
    </row>
    <row r="2" spans="1:6" ht="15.45" customHeight="1" x14ac:dyDescent="0.3">
      <c r="A2" s="230"/>
      <c r="B2" s="230"/>
      <c r="C2" s="63" t="s">
        <v>351</v>
      </c>
      <c r="D2" s="67"/>
      <c r="E2" s="274"/>
      <c r="F2" s="274" t="s">
        <v>352</v>
      </c>
    </row>
    <row r="3" spans="1:6" ht="15.45" customHeight="1" x14ac:dyDescent="0.3">
      <c r="A3" s="230"/>
      <c r="B3" s="230"/>
      <c r="C3" s="67"/>
      <c r="D3" s="67"/>
      <c r="E3" s="274"/>
      <c r="F3" s="62"/>
    </row>
    <row r="4" spans="1:6" ht="15.45" customHeight="1" x14ac:dyDescent="0.3">
      <c r="A4" s="352" t="s">
        <v>362</v>
      </c>
      <c r="B4" s="359"/>
      <c r="C4" s="359"/>
      <c r="D4" s="359"/>
      <c r="E4" s="359"/>
      <c r="F4" s="359"/>
    </row>
    <row r="5" spans="1:6" ht="15.45" customHeight="1" x14ac:dyDescent="0.3">
      <c r="A5" s="230"/>
      <c r="B5" s="275"/>
      <c r="C5" s="275"/>
      <c r="D5" s="275"/>
      <c r="E5" s="275"/>
      <c r="F5" s="275"/>
    </row>
    <row r="6" spans="1:6" x14ac:dyDescent="0.3">
      <c r="A6" s="288" t="s">
        <v>367</v>
      </c>
      <c r="B6" s="237"/>
      <c r="C6" s="238"/>
      <c r="D6" s="44"/>
      <c r="E6" s="37"/>
      <c r="F6" s="37"/>
    </row>
    <row r="7" spans="1:6" x14ac:dyDescent="0.3">
      <c r="A7" s="136"/>
      <c r="B7" s="243"/>
      <c r="C7" s="273"/>
      <c r="D7" s="44"/>
      <c r="E7" s="37"/>
      <c r="F7" s="37"/>
    </row>
    <row r="8" spans="1:6" x14ac:dyDescent="0.3">
      <c r="A8" s="280" t="s">
        <v>363</v>
      </c>
      <c r="B8" s="243"/>
      <c r="C8" s="273"/>
      <c r="D8" s="37"/>
      <c r="E8" s="37"/>
      <c r="F8" s="37"/>
    </row>
    <row r="9" spans="1:6" x14ac:dyDescent="0.3">
      <c r="A9" s="276" t="s">
        <v>364</v>
      </c>
      <c r="B9" s="277"/>
      <c r="C9" s="278"/>
      <c r="D9" s="279"/>
      <c r="E9" s="279"/>
      <c r="F9" s="286">
        <v>0</v>
      </c>
    </row>
    <row r="10" spans="1:6" x14ac:dyDescent="0.3">
      <c r="A10" s="1"/>
      <c r="B10" s="244"/>
    </row>
    <row r="11" spans="1:6" x14ac:dyDescent="0.3">
      <c r="A11" s="287" t="s">
        <v>365</v>
      </c>
      <c r="B11" s="244"/>
    </row>
    <row r="12" spans="1:6" x14ac:dyDescent="0.3">
      <c r="A12" s="276" t="s">
        <v>364</v>
      </c>
      <c r="B12" s="277"/>
      <c r="C12" s="278"/>
      <c r="D12" s="279"/>
      <c r="E12" s="279"/>
      <c r="F12" s="286">
        <v>0</v>
      </c>
    </row>
    <row r="13" spans="1:6" x14ac:dyDescent="0.3">
      <c r="A13" s="1"/>
      <c r="B13" s="244"/>
    </row>
    <row r="14" spans="1:6" x14ac:dyDescent="0.3">
      <c r="A14" s="287" t="s">
        <v>366</v>
      </c>
      <c r="B14" s="244"/>
    </row>
    <row r="15" spans="1:6" x14ac:dyDescent="0.3">
      <c r="A15" s="276" t="s">
        <v>364</v>
      </c>
      <c r="B15" s="277"/>
      <c r="C15" s="278"/>
      <c r="D15" s="279"/>
      <c r="E15" s="279"/>
      <c r="F15" s="286">
        <v>0</v>
      </c>
    </row>
    <row r="16" spans="1:6" x14ac:dyDescent="0.3">
      <c r="A16" s="1"/>
      <c r="B16" s="244"/>
    </row>
    <row r="17" spans="1:6" ht="28.2" customHeight="1" x14ac:dyDescent="0.3">
      <c r="A17" s="360" t="s">
        <v>368</v>
      </c>
      <c r="B17" s="361"/>
      <c r="C17" s="361"/>
      <c r="D17" s="361"/>
      <c r="E17" s="361"/>
      <c r="F17" s="361"/>
    </row>
    <row r="18" spans="1:6" x14ac:dyDescent="0.3">
      <c r="A18" s="1"/>
      <c r="B18" s="244"/>
    </row>
    <row r="19" spans="1:6" s="241" customFormat="1" x14ac:dyDescent="0.3">
      <c r="A19" s="1"/>
      <c r="B19" s="244"/>
      <c r="D19"/>
      <c r="E19"/>
      <c r="F19"/>
    </row>
    <row r="20" spans="1:6" s="241" customFormat="1" x14ac:dyDescent="0.3">
      <c r="A20" s="1"/>
      <c r="B20" s="244"/>
      <c r="D20"/>
      <c r="E20"/>
      <c r="F20"/>
    </row>
    <row r="21" spans="1:6" s="241" customFormat="1" x14ac:dyDescent="0.3">
      <c r="A21" s="282"/>
      <c r="B21" s="244"/>
      <c r="D21"/>
      <c r="E21"/>
      <c r="F21"/>
    </row>
    <row r="22" spans="1:6" s="241" customFormat="1" x14ac:dyDescent="0.3">
      <c r="A22" s="1"/>
      <c r="B22" s="244"/>
      <c r="D22"/>
      <c r="E22"/>
      <c r="F22"/>
    </row>
    <row r="23" spans="1:6" s="241" customFormat="1" x14ac:dyDescent="0.3">
      <c r="A23" s="1"/>
      <c r="B23" s="244"/>
      <c r="D23"/>
      <c r="E23"/>
      <c r="F23"/>
    </row>
    <row r="24" spans="1:6" s="241" customFormat="1" x14ac:dyDescent="0.3">
      <c r="A24" s="1"/>
      <c r="B24" s="244"/>
      <c r="D24"/>
      <c r="E24"/>
      <c r="F24"/>
    </row>
    <row r="25" spans="1:6" s="241" customFormat="1" x14ac:dyDescent="0.3">
      <c r="A25" s="1"/>
      <c r="B25" s="244"/>
      <c r="D25"/>
      <c r="E25"/>
      <c r="F25"/>
    </row>
    <row r="26" spans="1:6" s="241" customFormat="1" x14ac:dyDescent="0.3">
      <c r="A26" s="1"/>
      <c r="B26" s="244"/>
      <c r="D26"/>
      <c r="E26"/>
      <c r="F26"/>
    </row>
    <row r="35" spans="1:6" x14ac:dyDescent="0.3">
      <c r="A35" s="283"/>
    </row>
    <row r="48" spans="1:6" x14ac:dyDescent="0.3">
      <c r="C48" s="285"/>
      <c r="F48" s="284"/>
    </row>
    <row r="49" spans="1:1" x14ac:dyDescent="0.3">
      <c r="A49" s="283"/>
    </row>
    <row r="60" spans="1:1" x14ac:dyDescent="0.3">
      <c r="A60" s="283"/>
    </row>
    <row r="72" spans="1:1" x14ac:dyDescent="0.3">
      <c r="A72" s="283"/>
    </row>
    <row r="85" spans="1:1" x14ac:dyDescent="0.3">
      <c r="A85" s="283"/>
    </row>
  </sheetData>
  <mergeCells count="3">
    <mergeCell ref="A1:F1"/>
    <mergeCell ref="A4:F4"/>
    <mergeCell ref="A17:F1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NATE. OBM. A</vt:lpstr>
      <vt:lpstr>PM_NO A</vt:lpstr>
      <vt:lpstr>URB. FAKTORJI </vt:lpstr>
      <vt:lpstr>NATE. OBM. B</vt:lpstr>
      <vt:lpstr>OPISI</vt:lpstr>
      <vt:lpstr>NATE. OBM. B_OCENA INV</vt:lpstr>
      <vt:lpstr>PONUDBE</vt:lpstr>
      <vt:lpstr>'NATE. OBM. 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Damjana</cp:lastModifiedBy>
  <cp:lastPrinted>2026-08-03T12:45:17Z</cp:lastPrinted>
  <dcterms:created xsi:type="dcterms:W3CDTF">2020-01-19T10:53:50Z</dcterms:created>
  <dcterms:modified xsi:type="dcterms:W3CDTF">2026-09-03T11:12:51Z</dcterms:modified>
</cp:coreProperties>
</file>